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E4" i="9"/>
  <c r="E19" i="9"/>
  <c r="E24" i="9"/>
  <c r="E51" i="9"/>
  <c r="E68" i="9"/>
  <c r="E83" i="9"/>
  <c r="E88" i="9"/>
  <c r="E115" i="9"/>
  <c r="E132" i="9"/>
  <c r="E152" i="9"/>
  <c r="D213" i="9"/>
  <c r="B4" i="9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B20" i="9"/>
  <c r="E20" i="9" s="1"/>
  <c r="B21" i="9"/>
  <c r="E21" i="9" s="1"/>
  <c r="B22" i="9"/>
  <c r="E22" i="9" s="1"/>
  <c r="B23" i="9"/>
  <c r="E23" i="9" s="1"/>
  <c r="B24" i="9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B84" i="9"/>
  <c r="E84" i="9" s="1"/>
  <c r="B85" i="9"/>
  <c r="E85" i="9" s="1"/>
  <c r="B86" i="9"/>
  <c r="E86" i="9" s="1"/>
  <c r="B87" i="9"/>
  <c r="E87" i="9" s="1"/>
  <c r="B88" i="9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G213" i="9"/>
  <c r="J3" i="9"/>
  <c r="O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<sst xmlns="http://schemas.openxmlformats.org/spreadsheetml/2006/main" count="74" uniqueCount="26">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</sst>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0.28646719526816294</c:v>
                </c:pt>
                <c:pt idx="1">
                  <c:v>0.28593502456012482</c:v>
                </c:pt>
                <c:pt idx="2">
                  <c:v>0.28416392211138503</c:v>
                </c:pt>
                <c:pt idx="3">
                  <c:v>0.28339379481907678</c:v>
                </c:pt>
                <c:pt idx="4">
                  <c:v>0.28323974459280149</c:v>
                </c:pt>
                <c:pt idx="5">
                  <c:v>0.28452803522620979</c:v>
                </c:pt>
                <c:pt idx="6">
                  <c:v>0.28568293396893496</c:v>
                </c:pt>
                <c:pt idx="7">
                  <c:v>0.28459805245450864</c:v>
                </c:pt>
                <c:pt idx="8">
                  <c:v>0.28384180588915736</c:v>
                </c:pt>
                <c:pt idx="9">
                  <c:v>0.28360384790442994</c:v>
                </c:pt>
                <c:pt idx="10">
                  <c:v>0.28796554738966407</c:v>
                </c:pt>
                <c:pt idx="11">
                  <c:v>0.28483612867647751</c:v>
                </c:pt>
                <c:pt idx="12">
                  <c:v>0.27590192855863149</c:v>
                </c:pt>
                <c:pt idx="13">
                  <c:v>0.2842544570307296</c:v>
                </c:pt>
                <c:pt idx="14">
                  <c:v>0.28213977176232058</c:v>
                </c:pt>
                <c:pt idx="15">
                  <c:v>0.27949290878358984</c:v>
                </c:pt>
                <c:pt idx="16">
                  <c:v>0.28289469650361304</c:v>
                </c:pt>
                <c:pt idx="17">
                  <c:v>0.27526353404540033</c:v>
                </c:pt>
                <c:pt idx="18">
                  <c:v>0.27357646039326755</c:v>
                </c:pt>
                <c:pt idx="19">
                  <c:v>0.27473135913599267</c:v>
                </c:pt>
                <c:pt idx="20">
                  <c:v>0.27189603490887543</c:v>
                </c:pt>
                <c:pt idx="21">
                  <c:v>0.2667575557622236</c:v>
                </c:pt>
                <c:pt idx="22">
                  <c:v>0.27500492192645093</c:v>
                </c:pt>
                <c:pt idx="23">
                  <c:v>0.27632775302286505</c:v>
                </c:pt>
                <c:pt idx="24">
                  <c:v>0.27699997499297946</c:v>
                </c:pt>
                <c:pt idx="25">
                  <c:v>0.26698163722136359</c:v>
                </c:pt>
                <c:pt idx="26">
                  <c:v>0.26577724874458114</c:v>
                </c:pt>
                <c:pt idx="27">
                  <c:v>0.26455824408292433</c:v>
                </c:pt>
                <c:pt idx="28">
                  <c:v>0.26682698097806601</c:v>
                </c:pt>
                <c:pt idx="29">
                  <c:v>0.26765325037354298</c:v>
                </c:pt>
                <c:pt idx="30">
                  <c:v>0.2665889019551837</c:v>
                </c:pt>
                <c:pt idx="31">
                  <c:v>0.26871819920709694</c:v>
                </c:pt>
                <c:pt idx="32">
                  <c:v>0.27053879138989406</c:v>
                </c:pt>
                <c:pt idx="33">
                  <c:v>0.26940381132347413</c:v>
                </c:pt>
                <c:pt idx="34">
                  <c:v>0.2703141081151007</c:v>
                </c:pt>
                <c:pt idx="35">
                  <c:v>0.27228875332508656</c:v>
                </c:pt>
                <c:pt idx="36">
                  <c:v>0.32370066606671449</c:v>
                </c:pt>
                <c:pt idx="37">
                  <c:v>0.31679060929565256</c:v>
                </c:pt>
                <c:pt idx="38">
                  <c:v>0.3152152152332911</c:v>
                </c:pt>
                <c:pt idx="39">
                  <c:v>0.30432109055393852</c:v>
                </c:pt>
                <c:pt idx="40">
                  <c:v>0.30713698360911268</c:v>
                </c:pt>
                <c:pt idx="41">
                  <c:v>0.29873447369722506</c:v>
                </c:pt>
                <c:pt idx="42">
                  <c:v>0.2994210568963781</c:v>
                </c:pt>
                <c:pt idx="43">
                  <c:v>0.29957510712265339</c:v>
                </c:pt>
                <c:pt idx="44">
                  <c:v>0.30062508730969173</c:v>
                </c:pt>
                <c:pt idx="45">
                  <c:v>0.30136671769017059</c:v>
                </c:pt>
                <c:pt idx="46">
                  <c:v>0.30325733410354944</c:v>
                </c:pt>
                <c:pt idx="47">
                  <c:v>0.29627786051938343</c:v>
                </c:pt>
                <c:pt idx="48">
                  <c:v>0.29895913452022543</c:v>
                </c:pt>
                <c:pt idx="49">
                  <c:v>0.29858101123754915</c:v>
                </c:pt>
                <c:pt idx="50">
                  <c:v>0.29484939618528661</c:v>
                </c:pt>
                <c:pt idx="51">
                  <c:v>0.29744677083041615</c:v>
                </c:pt>
                <c:pt idx="52">
                  <c:v>0.29711814428408073</c:v>
                </c:pt>
                <c:pt idx="53">
                  <c:v>0.30041598285531956</c:v>
                </c:pt>
                <c:pt idx="54">
                  <c:v>0.29681016767059781</c:v>
                </c:pt>
                <c:pt idx="55">
                  <c:v>0.29933739144516447</c:v>
                </c:pt>
                <c:pt idx="56">
                  <c:v>0.30114397626102352</c:v>
                </c:pt>
                <c:pt idx="57">
                  <c:v>0.30219431731244406</c:v>
                </c:pt>
                <c:pt idx="58">
                  <c:v>0.2956827916805998</c:v>
                </c:pt>
                <c:pt idx="59">
                  <c:v>0.29171309620499891</c:v>
                </c:pt>
                <c:pt idx="60">
                  <c:v>0.29043928671374353</c:v>
                </c:pt>
                <c:pt idx="61">
                  <c:v>0.29305054208582998</c:v>
                </c:pt>
                <c:pt idx="62">
                  <c:v>0.28157438517176014</c:v>
                </c:pt>
                <c:pt idx="63">
                  <c:v>0.28104281627937405</c:v>
                </c:pt>
                <c:pt idx="64">
                  <c:v>0.27805344182598146</c:v>
                </c:pt>
                <c:pt idx="65">
                  <c:v>0.27762509055041895</c:v>
                </c:pt>
                <c:pt idx="66">
                  <c:v>0.27411815877294787</c:v>
                </c:pt>
                <c:pt idx="67">
                  <c:v>0.27315764099071732</c:v>
                </c:pt>
                <c:pt idx="68">
                  <c:v>0.27118299858164424</c:v>
                </c:pt>
                <c:pt idx="69">
                  <c:v>0.26133258896234779</c:v>
                </c:pt>
                <c:pt idx="70">
                  <c:v>0.25982009863255801</c:v>
                </c:pt>
                <c:pt idx="71">
                  <c:v>0.26497318276042986</c:v>
                </c:pt>
                <c:pt idx="72">
                  <c:v>0.26688359821241758</c:v>
                </c:pt>
                <c:pt idx="73">
                  <c:v>0.26624760106962087</c:v>
                </c:pt>
                <c:pt idx="74">
                  <c:v>0.26855014577076558</c:v>
                </c:pt>
                <c:pt idx="75">
                  <c:v>0.27346515367666852</c:v>
                </c:pt>
                <c:pt idx="76">
                  <c:v>0.2693560199582965</c:v>
                </c:pt>
                <c:pt idx="77">
                  <c:v>0.27634949670803105</c:v>
                </c:pt>
                <c:pt idx="78">
                  <c:v>0.28083735832564488</c:v>
                </c:pt>
                <c:pt idx="79">
                  <c:v>0.29183662173603397</c:v>
                </c:pt>
                <c:pt idx="80">
                  <c:v>0.29549858182483596</c:v>
                </c:pt>
                <c:pt idx="81">
                  <c:v>0.29671758648649149</c:v>
                </c:pt>
                <c:pt idx="82">
                  <c:v>0.29671758648649149</c:v>
                </c:pt>
                <c:pt idx="83">
                  <c:v>0.30446730980157727</c:v>
                </c:pt>
                <c:pt idx="84">
                  <c:v>0.3017158919324554</c:v>
                </c:pt>
                <c:pt idx="85">
                  <c:v>0.30448119052853423</c:v>
                </c:pt>
                <c:pt idx="86">
                  <c:v>0.30387911662806921</c:v>
                </c:pt>
                <c:pt idx="87">
                  <c:v>0.2942381666812135</c:v>
                </c:pt>
                <c:pt idx="88">
                  <c:v>0.29561121876823149</c:v>
                </c:pt>
                <c:pt idx="89">
                  <c:v>0.29975500586044063</c:v>
                </c:pt>
                <c:pt idx="90">
                  <c:v>0.30004910034650994</c:v>
                </c:pt>
                <c:pt idx="91">
                  <c:v>0.30539148591970539</c:v>
                </c:pt>
                <c:pt idx="92">
                  <c:v>0.30614773388551336</c:v>
                </c:pt>
                <c:pt idx="93">
                  <c:v>0.29757186781493239</c:v>
                </c:pt>
                <c:pt idx="94">
                  <c:v>0.29886029209060472</c:v>
                </c:pt>
                <c:pt idx="95">
                  <c:v>0.30198910478676971</c:v>
                </c:pt>
                <c:pt idx="96">
                  <c:v>0.3112175218292953</c:v>
                </c:pt>
                <c:pt idx="97">
                  <c:v>0.31137157205556998</c:v>
                </c:pt>
                <c:pt idx="98">
                  <c:v>0.31478855952569618</c:v>
                </c:pt>
                <c:pt idx="99">
                  <c:v>0.30703895444785245</c:v>
                </c:pt>
                <c:pt idx="100">
                  <c:v>0.30698873065633508</c:v>
                </c:pt>
                <c:pt idx="101">
                  <c:v>0.30324310823713452</c:v>
                </c:pt>
                <c:pt idx="102">
                  <c:v>0.30392994359120856</c:v>
                </c:pt>
                <c:pt idx="103">
                  <c:v>0.2943084290176648</c:v>
                </c:pt>
                <c:pt idx="104">
                  <c:v>0.29523333919325168</c:v>
                </c:pt>
                <c:pt idx="105">
                  <c:v>0.30066591002505932</c:v>
                </c:pt>
                <c:pt idx="106">
                  <c:v>0.30470019892395461</c:v>
                </c:pt>
                <c:pt idx="107">
                  <c:v>0.29712396260891344</c:v>
                </c:pt>
                <c:pt idx="108">
                  <c:v>0.30545644969067604</c:v>
                </c:pt>
                <c:pt idx="109">
                  <c:v>0.29818830682590253</c:v>
                </c:pt>
                <c:pt idx="110">
                  <c:v>0.29818830682590253</c:v>
                </c:pt>
                <c:pt idx="111">
                  <c:v>0.30084953523504077</c:v>
                </c:pt>
                <c:pt idx="112">
                  <c:v>0.29239861253592947</c:v>
                </c:pt>
                <c:pt idx="113">
                  <c:v>0.2933789279563116</c:v>
                </c:pt>
                <c:pt idx="114">
                  <c:v>0.291250361960945</c:v>
                </c:pt>
                <c:pt idx="115">
                  <c:v>0.29284675584781739</c:v>
                </c:pt>
                <c:pt idx="116">
                  <c:v>0.29407168162203767</c:v>
                </c:pt>
                <c:pt idx="117">
                  <c:v>0.29467387656065691</c:v>
                </c:pt>
                <c:pt idx="118">
                  <c:v>0.29498197701320755</c:v>
                </c:pt>
                <c:pt idx="119">
                  <c:v>0.29733462026634461</c:v>
                </c:pt>
                <c:pt idx="120">
                  <c:v>0.29434524441249593</c:v>
                </c:pt>
                <c:pt idx="121">
                  <c:v>0.29434524441249532</c:v>
                </c:pt>
                <c:pt idx="122">
                  <c:v>0.29807698190336945</c:v>
                </c:pt>
                <c:pt idx="123">
                  <c:v>0.29737022367161881</c:v>
                </c:pt>
                <c:pt idx="124">
                  <c:v>0.29730019664012425</c:v>
                </c:pt>
                <c:pt idx="125">
                  <c:v>0.29762882318645906</c:v>
                </c:pt>
                <c:pt idx="126">
                  <c:v>0.2943452276070167</c:v>
                </c:pt>
                <c:pt idx="127">
                  <c:v>0.29207661175002991</c:v>
                </c:pt>
                <c:pt idx="128">
                  <c:v>0.29656447336764308</c:v>
                </c:pt>
                <c:pt idx="129">
                  <c:v>0.29860901616822949</c:v>
                </c:pt>
                <c:pt idx="130">
                  <c:v>0.29572420220705492</c:v>
                </c:pt>
                <c:pt idx="131">
                  <c:v>0.29682403579344624</c:v>
                </c:pt>
                <c:pt idx="132">
                  <c:v>0.29833665136276044</c:v>
                </c:pt>
                <c:pt idx="133">
                  <c:v>0.30215229101025914</c:v>
                </c:pt>
                <c:pt idx="134">
                  <c:v>0.29426251923401053</c:v>
                </c:pt>
                <c:pt idx="135">
                  <c:v>0.29833664155956408</c:v>
                </c:pt>
                <c:pt idx="136">
                  <c:v>0.30283838530459217</c:v>
                </c:pt>
                <c:pt idx="137">
                  <c:v>0.298630736045634</c:v>
                </c:pt>
                <c:pt idx="138">
                  <c:v>0.31077837947190212</c:v>
                </c:pt>
                <c:pt idx="139">
                  <c:v>0.31091842793306496</c:v>
                </c:pt>
                <c:pt idx="140">
                  <c:v>0.308565057624752</c:v>
                </c:pt>
                <c:pt idx="141">
                  <c:v>0.31077838787464113</c:v>
                </c:pt>
                <c:pt idx="142">
                  <c:v>0.30820094030855771</c:v>
                </c:pt>
                <c:pt idx="143">
                  <c:v>0.30072382387525082</c:v>
                </c:pt>
                <c:pt idx="144">
                  <c:v>0.30096178185997757</c:v>
                </c:pt>
                <c:pt idx="145">
                  <c:v>0.30761274573459357</c:v>
                </c:pt>
                <c:pt idx="146">
                  <c:v>0.29843455668495422</c:v>
                </c:pt>
                <c:pt idx="147">
                  <c:v>0.30166236962515458</c:v>
                </c:pt>
                <c:pt idx="148">
                  <c:v>0.29733471889719276</c:v>
                </c:pt>
                <c:pt idx="149">
                  <c:v>0.29611632025255885</c:v>
                </c:pt>
                <c:pt idx="150">
                  <c:v>0.29080206820131316</c:v>
                </c:pt>
                <c:pt idx="151">
                  <c:v>0.28982174437819141</c:v>
                </c:pt>
                <c:pt idx="152">
                  <c:v>0.29008035229577128</c:v>
                </c:pt>
                <c:pt idx="153">
                  <c:v>0.27923561568778454</c:v>
                </c:pt>
                <c:pt idx="154">
                  <c:v>0.27817127147079607</c:v>
                </c:pt>
                <c:pt idx="155">
                  <c:v>0.2931046227501411</c:v>
                </c:pt>
                <c:pt idx="156">
                  <c:v>0.29447743528634662</c:v>
                </c:pt>
                <c:pt idx="157">
                  <c:v>0.28354770300034909</c:v>
                </c:pt>
                <c:pt idx="158">
                  <c:v>0.28241333315232153</c:v>
                </c:pt>
                <c:pt idx="159">
                  <c:v>0.2841986785928578</c:v>
                </c:pt>
                <c:pt idx="160">
                  <c:v>0.27911477989908734</c:v>
                </c:pt>
                <c:pt idx="161">
                  <c:v>0.27887017374661927</c:v>
                </c:pt>
                <c:pt idx="162">
                  <c:v>0.28790892455348566</c:v>
                </c:pt>
                <c:pt idx="163">
                  <c:v>0.28579423928507597</c:v>
                </c:pt>
                <c:pt idx="164">
                  <c:v>0.30761699992812774</c:v>
                </c:pt>
                <c:pt idx="165">
                  <c:v>0.31059236841503896</c:v>
                </c:pt>
                <c:pt idx="166">
                  <c:v>0.30988634704166118</c:v>
                </c:pt>
                <c:pt idx="167">
                  <c:v>0.30694539237777452</c:v>
                </c:pt>
                <c:pt idx="168">
                  <c:v>0.30130854752817354</c:v>
                </c:pt>
                <c:pt idx="169">
                  <c:v>0.28845427110968047</c:v>
                </c:pt>
                <c:pt idx="170">
                  <c:v>0.2965127050957086</c:v>
                </c:pt>
                <c:pt idx="171">
                  <c:v>0.29896990183877881</c:v>
                </c:pt>
                <c:pt idx="172">
                  <c:v>0.28778265795750041</c:v>
                </c:pt>
                <c:pt idx="173">
                  <c:v>0.28603148258780736</c:v>
                </c:pt>
                <c:pt idx="174">
                  <c:v>0.26910912206852444</c:v>
                </c:pt>
                <c:pt idx="175">
                  <c:v>0.27077554018597788</c:v>
                </c:pt>
                <c:pt idx="176">
                  <c:v>0.27275671252555012</c:v>
                </c:pt>
                <c:pt idx="177">
                  <c:v>0.27608979783905041</c:v>
                </c:pt>
                <c:pt idx="178">
                  <c:v>0.27662197134800137</c:v>
                </c:pt>
                <c:pt idx="179">
                  <c:v>0.27767231660079145</c:v>
                </c:pt>
                <c:pt idx="180">
                  <c:v>0.28722271622328127</c:v>
                </c:pt>
                <c:pt idx="181">
                  <c:v>0.28895927820901535</c:v>
                </c:pt>
                <c:pt idx="182">
                  <c:v>0.29016306487014631</c:v>
                </c:pt>
                <c:pt idx="183">
                  <c:v>0.29236239335492359</c:v>
                </c:pt>
                <c:pt idx="184">
                  <c:v>0.29449108879118474</c:v>
                </c:pt>
                <c:pt idx="185">
                  <c:v>0.30313167352458514</c:v>
                </c:pt>
                <c:pt idx="186">
                  <c:v>0.30320108893723186</c:v>
                </c:pt>
                <c:pt idx="187">
                  <c:v>0.29722137034813073</c:v>
                </c:pt>
                <c:pt idx="188">
                  <c:v>0.30713637339072219</c:v>
                </c:pt>
                <c:pt idx="189">
                  <c:v>0.30758451950352289</c:v>
                </c:pt>
                <c:pt idx="190">
                  <c:v>0.3088729367769123</c:v>
                </c:pt>
                <c:pt idx="191">
                  <c:v>0.31160443596972709</c:v>
                </c:pt>
                <c:pt idx="192">
                  <c:v>0.31182850902612808</c:v>
                </c:pt>
                <c:pt idx="193">
                  <c:v>0.30818635077684647</c:v>
                </c:pt>
                <c:pt idx="194">
                  <c:v>0.31273880161638518</c:v>
                </c:pt>
                <c:pt idx="195">
                  <c:v>0.3202999468462997</c:v>
                </c:pt>
                <c:pt idx="196">
                  <c:v>0.32083212595707683</c:v>
                </c:pt>
                <c:pt idx="197">
                  <c:v>0.32365356945723722</c:v>
                </c:pt>
                <c:pt idx="198">
                  <c:v>0.3163513820365616</c:v>
                </c:pt>
                <c:pt idx="199">
                  <c:v>0.31740172308798215</c:v>
                </c:pt>
                <c:pt idx="200">
                  <c:v>0.31864052538778925</c:v>
                </c:pt>
                <c:pt idx="201">
                  <c:v>0.32046111757058637</c:v>
                </c:pt>
                <c:pt idx="202">
                  <c:v>0.31990914502302714</c:v>
                </c:pt>
                <c:pt idx="203">
                  <c:v>0.31786386816498124</c:v>
                </c:pt>
                <c:pt idx="204">
                  <c:v>0.34410470994724773</c:v>
                </c:pt>
                <c:pt idx="205">
                  <c:v>0.34769627793880287</c:v>
                </c:pt>
                <c:pt idx="206">
                  <c:v>0.34025465227535423</c:v>
                </c:pt>
                <c:pt idx="207">
                  <c:v>0.3354586888047344</c:v>
                </c:pt>
                <c:pt idx="208">
                  <c:v>0.32683246810128536</c:v>
                </c:pt>
                <c:pt idx="209">
                  <c:v>0.31618294957439952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0.26974443001295956</c:v>
                </c:pt>
                <c:pt idx="1">
                  <c:v>0.26921226070537874</c:v>
                </c:pt>
                <c:pt idx="2">
                  <c:v>0.27034662635203682</c:v>
                </c:pt>
                <c:pt idx="3">
                  <c:v>0.26905820067590708</c:v>
                </c:pt>
                <c:pt idx="4">
                  <c:v>0.27208318833777023</c:v>
                </c:pt>
                <c:pt idx="5">
                  <c:v>0.27457599828931223</c:v>
                </c:pt>
                <c:pt idx="6">
                  <c:v>0.27737751471042582</c:v>
                </c:pt>
                <c:pt idx="7">
                  <c:v>0.28796473552176222</c:v>
                </c:pt>
                <c:pt idx="8">
                  <c:v>0.28590545969951792</c:v>
                </c:pt>
                <c:pt idx="9">
                  <c:v>0.28612952855454876</c:v>
                </c:pt>
                <c:pt idx="10">
                  <c:v>0.28733392123270135</c:v>
                </c:pt>
                <c:pt idx="11">
                  <c:v>0.28786609054028217</c:v>
                </c:pt>
                <c:pt idx="12">
                  <c:v>0.28082262954984338</c:v>
                </c:pt>
                <c:pt idx="13">
                  <c:v>0.27884737832283657</c:v>
                </c:pt>
                <c:pt idx="14">
                  <c:v>0.28264358679839346</c:v>
                </c:pt>
                <c:pt idx="15">
                  <c:v>0.28058394450994012</c:v>
                </c:pt>
                <c:pt idx="16">
                  <c:v>0.28142421567052828</c:v>
                </c:pt>
                <c:pt idx="17">
                  <c:v>0.27283433383026895</c:v>
                </c:pt>
                <c:pt idx="18">
                  <c:v>0.27707759769815499</c:v>
                </c:pt>
                <c:pt idx="19">
                  <c:v>0.28816138161088523</c:v>
                </c:pt>
                <c:pt idx="20">
                  <c:v>0.27707759769815499</c:v>
                </c:pt>
                <c:pt idx="21">
                  <c:v>0.27877854787587519</c:v>
                </c:pt>
                <c:pt idx="22">
                  <c:v>0.28474329221663447</c:v>
                </c:pt>
                <c:pt idx="23">
                  <c:v>0.2858776662660315</c:v>
                </c:pt>
                <c:pt idx="24">
                  <c:v>0.28163560738541887</c:v>
                </c:pt>
                <c:pt idx="25">
                  <c:v>0.28223780372449486</c:v>
                </c:pt>
                <c:pt idx="26">
                  <c:v>0.26706563796435073</c:v>
                </c:pt>
                <c:pt idx="27">
                  <c:v>0.25773351552522145</c:v>
                </c:pt>
                <c:pt idx="28">
                  <c:v>0.25635453952472714</c:v>
                </c:pt>
                <c:pt idx="29">
                  <c:v>0.26742395380567779</c:v>
                </c:pt>
                <c:pt idx="30">
                  <c:v>0.27161772233767967</c:v>
                </c:pt>
                <c:pt idx="31">
                  <c:v>0.27153308332268161</c:v>
                </c:pt>
                <c:pt idx="32">
                  <c:v>0.27771671506519385</c:v>
                </c:pt>
                <c:pt idx="33">
                  <c:v>0.28115423563138708</c:v>
                </c:pt>
                <c:pt idx="34">
                  <c:v>0.28190987617971613</c:v>
                </c:pt>
                <c:pt idx="35">
                  <c:v>0.29041645487808954</c:v>
                </c:pt>
                <c:pt idx="36">
                  <c:v>0.29034643204796384</c:v>
                </c:pt>
                <c:pt idx="37">
                  <c:v>0.28864548187024364</c:v>
                </c:pt>
                <c:pt idx="38">
                  <c:v>0.29050048787606603</c:v>
                </c:pt>
                <c:pt idx="39">
                  <c:v>0.29914058510510178</c:v>
                </c:pt>
                <c:pt idx="40">
                  <c:v>0.30049902800953032</c:v>
                </c:pt>
                <c:pt idx="41">
                  <c:v>0.30049902800953032</c:v>
                </c:pt>
                <c:pt idx="42">
                  <c:v>0.29965815083191993</c:v>
                </c:pt>
                <c:pt idx="43">
                  <c:v>0.29872805920305523</c:v>
                </c:pt>
                <c:pt idx="44">
                  <c:v>0.30384649275800463</c:v>
                </c:pt>
                <c:pt idx="45">
                  <c:v>0.30185687189921956</c:v>
                </c:pt>
                <c:pt idx="46">
                  <c:v>0.30262773044807373</c:v>
                </c:pt>
                <c:pt idx="47">
                  <c:v>0.30299124174724779</c:v>
                </c:pt>
                <c:pt idx="48">
                  <c:v>0.30352342085802492</c:v>
                </c:pt>
                <c:pt idx="49">
                  <c:v>0.30307527194431083</c:v>
                </c:pt>
                <c:pt idx="50">
                  <c:v>0.3039155515076386</c:v>
                </c:pt>
                <c:pt idx="51">
                  <c:v>0.31178589071148871</c:v>
                </c:pt>
                <c:pt idx="52">
                  <c:v>0.30528897706314861</c:v>
                </c:pt>
                <c:pt idx="53">
                  <c:v>0.30943276415535775</c:v>
                </c:pt>
                <c:pt idx="54">
                  <c:v>0.3094471337871354</c:v>
                </c:pt>
                <c:pt idx="55">
                  <c:v>0.30855145177992455</c:v>
                </c:pt>
                <c:pt idx="56">
                  <c:v>0.31958464963629712</c:v>
                </c:pt>
                <c:pt idx="57">
                  <c:v>0.30727704327392985</c:v>
                </c:pt>
                <c:pt idx="58">
                  <c:v>0.33131916959072361</c:v>
                </c:pt>
                <c:pt idx="59">
                  <c:v>0.33047889843013478</c:v>
                </c:pt>
                <c:pt idx="60">
                  <c:v>0.3285882778153858</c:v>
                </c:pt>
                <c:pt idx="61">
                  <c:v>0.31856920318539772</c:v>
                </c:pt>
                <c:pt idx="62">
                  <c:v>0.31912117573295762</c:v>
                </c:pt>
                <c:pt idx="63">
                  <c:v>0.31681802081342114</c:v>
                </c:pt>
                <c:pt idx="64">
                  <c:v>0.32063366606274735</c:v>
                </c:pt>
                <c:pt idx="65">
                  <c:v>0.31862461123110702</c:v>
                </c:pt>
                <c:pt idx="66">
                  <c:v>0.32274835693298326</c:v>
                </c:pt>
                <c:pt idx="67">
                  <c:v>0.2908926423334432</c:v>
                </c:pt>
                <c:pt idx="68">
                  <c:v>0.28942964173771074</c:v>
                </c:pt>
                <c:pt idx="69">
                  <c:v>0.29111670978801729</c:v>
                </c:pt>
                <c:pt idx="70">
                  <c:v>0.29010185530508548</c:v>
                </c:pt>
                <c:pt idx="71">
                  <c:v>0.29738943074225815</c:v>
                </c:pt>
                <c:pt idx="72">
                  <c:v>0.29563306691700308</c:v>
                </c:pt>
                <c:pt idx="73">
                  <c:v>0.29716535488494505</c:v>
                </c:pt>
                <c:pt idx="74">
                  <c:v>0.29709532925390664</c:v>
                </c:pt>
                <c:pt idx="75">
                  <c:v>0.36008770612185625</c:v>
                </c:pt>
                <c:pt idx="76">
                  <c:v>0.39899303957430027</c:v>
                </c:pt>
                <c:pt idx="77">
                  <c:v>0.41354827177233977</c:v>
                </c:pt>
                <c:pt idx="78">
                  <c:v>0.41041946187708761</c:v>
                </c:pt>
                <c:pt idx="79">
                  <c:v>0.41155382752374503</c:v>
                </c:pt>
                <c:pt idx="80">
                  <c:v>0.40246558418190792</c:v>
                </c:pt>
                <c:pt idx="81">
                  <c:v>0.40162530461857954</c:v>
                </c:pt>
                <c:pt idx="82">
                  <c:v>0.38608963316109018</c:v>
                </c:pt>
                <c:pt idx="83">
                  <c:v>0.37889151592735321</c:v>
                </c:pt>
                <c:pt idx="84">
                  <c:v>0.37100223305592528</c:v>
                </c:pt>
                <c:pt idx="85">
                  <c:v>0.35598436127423849</c:v>
                </c:pt>
                <c:pt idx="86">
                  <c:v>0.34947295247918031</c:v>
                </c:pt>
                <c:pt idx="87">
                  <c:v>0.34962699850408613</c:v>
                </c:pt>
                <c:pt idx="88">
                  <c:v>0.34523015674019608</c:v>
                </c:pt>
                <c:pt idx="89">
                  <c:v>0.34000717362126698</c:v>
                </c:pt>
                <c:pt idx="90">
                  <c:v>0.34213574381800305</c:v>
                </c:pt>
                <c:pt idx="91">
                  <c:v>0.33900632370436173</c:v>
                </c:pt>
                <c:pt idx="92">
                  <c:v>0.33024079559949032</c:v>
                </c:pt>
                <c:pt idx="93">
                  <c:v>0.33063871652031623</c:v>
                </c:pt>
                <c:pt idx="94">
                  <c:v>0.33147960210066751</c:v>
                </c:pt>
                <c:pt idx="95">
                  <c:v>0.31718212552550568</c:v>
                </c:pt>
                <c:pt idx="96">
                  <c:v>0.31657992918642969</c:v>
                </c:pt>
                <c:pt idx="97">
                  <c:v>0.31719673890946531</c:v>
                </c:pt>
                <c:pt idx="98">
                  <c:v>0.3185889854185267</c:v>
                </c:pt>
                <c:pt idx="99">
                  <c:v>0.31980737986179114</c:v>
                </c:pt>
                <c:pt idx="100">
                  <c:v>0.31958331240721705</c:v>
                </c:pt>
                <c:pt idx="101">
                  <c:v>0.3113154173482921</c:v>
                </c:pt>
                <c:pt idx="102">
                  <c:v>0.32246886042584977</c:v>
                </c:pt>
                <c:pt idx="103">
                  <c:v>0.32449952530039206</c:v>
                </c:pt>
                <c:pt idx="104">
                  <c:v>0.32479301797081117</c:v>
                </c:pt>
                <c:pt idx="105">
                  <c:v>0.32300803479511447</c:v>
                </c:pt>
                <c:pt idx="106">
                  <c:v>0.32527677169025621</c:v>
                </c:pt>
                <c:pt idx="107">
                  <c:v>0.337425147773527</c:v>
                </c:pt>
                <c:pt idx="108">
                  <c:v>0.33946981161226775</c:v>
                </c:pt>
                <c:pt idx="109">
                  <c:v>0.32915664389666704</c:v>
                </c:pt>
                <c:pt idx="110">
                  <c:v>0.33168386767123242</c:v>
                </c:pt>
                <c:pt idx="111">
                  <c:v>0.33934956218971124</c:v>
                </c:pt>
                <c:pt idx="112">
                  <c:v>0.33902166689992314</c:v>
                </c:pt>
                <c:pt idx="113">
                  <c:v>0.33750856775219834</c:v>
                </c:pt>
                <c:pt idx="114">
                  <c:v>0.34049794360604702</c:v>
                </c:pt>
                <c:pt idx="115">
                  <c:v>0.33683635418482355</c:v>
                </c:pt>
                <c:pt idx="116">
                  <c:v>0.33662689871375234</c:v>
                </c:pt>
                <c:pt idx="117">
                  <c:v>0.33272722606827776</c:v>
                </c:pt>
                <c:pt idx="118">
                  <c:v>0.33221485439884724</c:v>
                </c:pt>
                <c:pt idx="119">
                  <c:v>0.33760589231007759</c:v>
                </c:pt>
                <c:pt idx="120">
                  <c:v>0.33633799973001494</c:v>
                </c:pt>
                <c:pt idx="121">
                  <c:v>0.3352036256806179</c:v>
                </c:pt>
                <c:pt idx="122">
                  <c:v>0.33656206858504578</c:v>
                </c:pt>
                <c:pt idx="123">
                  <c:v>0.34027375655826214</c:v>
                </c:pt>
                <c:pt idx="124">
                  <c:v>0.33996504868823324</c:v>
                </c:pt>
                <c:pt idx="125">
                  <c:v>0.35199377856505643</c:v>
                </c:pt>
                <c:pt idx="126">
                  <c:v>0.3428207723691542</c:v>
                </c:pt>
                <c:pt idx="127">
                  <c:v>0.34926289099108815</c:v>
                </c:pt>
                <c:pt idx="128">
                  <c:v>0.34797434427680479</c:v>
                </c:pt>
                <c:pt idx="129">
                  <c:v>0.34570560458074967</c:v>
                </c:pt>
                <c:pt idx="130">
                  <c:v>0.34228861290925466</c:v>
                </c:pt>
                <c:pt idx="131">
                  <c:v>0.34038337891054665</c:v>
                </c:pt>
                <c:pt idx="132">
                  <c:v>0.33328426472175987</c:v>
                </c:pt>
                <c:pt idx="133">
                  <c:v>0.33819927682903295</c:v>
                </c:pt>
                <c:pt idx="134">
                  <c:v>0.33223392367033927</c:v>
                </c:pt>
                <c:pt idx="135">
                  <c:v>0.32950242167661176</c:v>
                </c:pt>
                <c:pt idx="136">
                  <c:v>0.32353780257537623</c:v>
                </c:pt>
                <c:pt idx="137">
                  <c:v>0.32338375094864424</c:v>
                </c:pt>
                <c:pt idx="138">
                  <c:v>0.32078637910442942</c:v>
                </c:pt>
                <c:pt idx="139">
                  <c:v>0.32171720479075228</c:v>
                </c:pt>
                <c:pt idx="140">
                  <c:v>0.31694223974418473</c:v>
                </c:pt>
                <c:pt idx="141">
                  <c:v>0.31192220741853405</c:v>
                </c:pt>
                <c:pt idx="142">
                  <c:v>0.32776585548950754</c:v>
                </c:pt>
                <c:pt idx="143">
                  <c:v>0.31867169243556237</c:v>
                </c:pt>
                <c:pt idx="144">
                  <c:v>0.32156315316402029</c:v>
                </c:pt>
                <c:pt idx="145">
                  <c:v>0.32194127224532643</c:v>
                </c:pt>
                <c:pt idx="146">
                  <c:v>0.3313236086727761</c:v>
                </c:pt>
                <c:pt idx="147">
                  <c:v>0.32608661678645218</c:v>
                </c:pt>
                <c:pt idx="148">
                  <c:v>0.32783719034049441</c:v>
                </c:pt>
                <c:pt idx="149">
                  <c:v>0.32836935964807523</c:v>
                </c:pt>
                <c:pt idx="150">
                  <c:v>0.33208044580564017</c:v>
                </c:pt>
                <c:pt idx="151">
                  <c:v>0.33101622262680597</c:v>
                </c:pt>
                <c:pt idx="152">
                  <c:v>0.32470897101275509</c:v>
                </c:pt>
                <c:pt idx="153">
                  <c:v>0.32357399514770591</c:v>
                </c:pt>
                <c:pt idx="154">
                  <c:v>0.3273196175669052</c:v>
                </c:pt>
                <c:pt idx="155">
                  <c:v>0.31814082390070286</c:v>
                </c:pt>
                <c:pt idx="156">
                  <c:v>0.3156136015265929</c:v>
                </c:pt>
                <c:pt idx="157">
                  <c:v>0.30978902668515274</c:v>
                </c:pt>
                <c:pt idx="158">
                  <c:v>0.32003143751316893</c:v>
                </c:pt>
                <c:pt idx="159">
                  <c:v>0.31152558867088675</c:v>
                </c:pt>
                <c:pt idx="160">
                  <c:v>0.31281388770703406</c:v>
                </c:pt>
                <c:pt idx="161">
                  <c:v>0.31130151981585591</c:v>
                </c:pt>
                <c:pt idx="162">
                  <c:v>0.30280955170053064</c:v>
                </c:pt>
                <c:pt idx="163">
                  <c:v>0.30341174803960663</c:v>
                </c:pt>
                <c:pt idx="164">
                  <c:v>0.30105836932855407</c:v>
                </c:pt>
                <c:pt idx="165">
                  <c:v>0.3128484183668428</c:v>
                </c:pt>
                <c:pt idx="166">
                  <c:v>0.30173022483245937</c:v>
                </c:pt>
                <c:pt idx="167">
                  <c:v>0.30264088528938227</c:v>
                </c:pt>
                <c:pt idx="168">
                  <c:v>0.30035778016291964</c:v>
                </c:pt>
                <c:pt idx="169">
                  <c:v>0.30142249504748803</c:v>
                </c:pt>
                <c:pt idx="170">
                  <c:v>0.30944639417233599</c:v>
                </c:pt>
                <c:pt idx="171">
                  <c:v>0.32032553760106441</c:v>
                </c:pt>
                <c:pt idx="172">
                  <c:v>0.31379420872924302</c:v>
                </c:pt>
                <c:pt idx="173">
                  <c:v>0.32121603675453941</c:v>
                </c:pt>
                <c:pt idx="174">
                  <c:v>0.31539073065655321</c:v>
                </c:pt>
                <c:pt idx="175">
                  <c:v>0.31403241299164975</c:v>
                </c:pt>
                <c:pt idx="176">
                  <c:v>0.31633556791118428</c:v>
                </c:pt>
                <c:pt idx="177">
                  <c:v>0.313206149197999</c:v>
                </c:pt>
                <c:pt idx="178">
                  <c:v>0.3108328518106393</c:v>
                </c:pt>
                <c:pt idx="179">
                  <c:v>0.31030067690123164</c:v>
                </c:pt>
                <c:pt idx="180">
                  <c:v>0.31251992546277274</c:v>
                </c:pt>
                <c:pt idx="181">
                  <c:v>0.31085338490670766</c:v>
                </c:pt>
                <c:pt idx="182">
                  <c:v>0.30976851179502035</c:v>
                </c:pt>
                <c:pt idx="183">
                  <c:v>0.31253381039109979</c:v>
                </c:pt>
                <c:pt idx="184">
                  <c:v>0.31606188688348452</c:v>
                </c:pt>
                <c:pt idx="185">
                  <c:v>0.3178969686111735</c:v>
                </c:pt>
                <c:pt idx="186">
                  <c:v>0.3182750876924797</c:v>
                </c:pt>
                <c:pt idx="187">
                  <c:v>0.31970355622794538</c:v>
                </c:pt>
                <c:pt idx="188">
                  <c:v>0.32118043755063408</c:v>
                </c:pt>
                <c:pt idx="189">
                  <c:v>0.31812104446848727</c:v>
                </c:pt>
                <c:pt idx="190">
                  <c:v>0.31807081927651382</c:v>
                </c:pt>
                <c:pt idx="191">
                  <c:v>0.31578227634048095</c:v>
                </c:pt>
                <c:pt idx="192">
                  <c:v>0.32542323048870619</c:v>
                </c:pt>
                <c:pt idx="193">
                  <c:v>0.324737009554394</c:v>
                </c:pt>
                <c:pt idx="194">
                  <c:v>0.32329393603770701</c:v>
                </c:pt>
                <c:pt idx="195">
                  <c:v>0.32291581695640148</c:v>
                </c:pt>
                <c:pt idx="196">
                  <c:v>0.32162739688209863</c:v>
                </c:pt>
                <c:pt idx="197">
                  <c:v>0.32302024940818036</c:v>
                </c:pt>
                <c:pt idx="198">
                  <c:v>0.32124987821598849</c:v>
                </c:pt>
                <c:pt idx="199">
                  <c:v>0.3198214096805222</c:v>
                </c:pt>
                <c:pt idx="200">
                  <c:v>0.31921921334144621</c:v>
                </c:pt>
                <c:pt idx="201">
                  <c:v>0.31311961459691046</c:v>
                </c:pt>
                <c:pt idx="202">
                  <c:v>0.30693079719975086</c:v>
                </c:pt>
                <c:pt idx="203">
                  <c:v>0.30602049900766759</c:v>
                </c:pt>
                <c:pt idx="204">
                  <c:v>0.30870177300850954</c:v>
                </c:pt>
                <c:pt idx="205">
                  <c:v>0.30639861808897306</c:v>
                </c:pt>
                <c:pt idx="206">
                  <c:v>0.30976672744388783</c:v>
                </c:pt>
                <c:pt idx="207">
                  <c:v>0.31014484652519397</c:v>
                </c:pt>
                <c:pt idx="208">
                  <c:v>0.30990616148529138</c:v>
                </c:pt>
                <c:pt idx="209">
                  <c:v>0.30746296230596154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0.28201300085649145</c:v>
                </c:pt>
                <c:pt idx="1">
                  <c:v>0.2891965061067242</c:v>
                </c:pt>
                <c:pt idx="2">
                  <c:v>0.29003739168707354</c:v>
                </c:pt>
                <c:pt idx="3">
                  <c:v>0.29246017880849057</c:v>
                </c:pt>
                <c:pt idx="4">
                  <c:v>0.29603713761745681</c:v>
                </c:pt>
                <c:pt idx="5">
                  <c:v>0.29435079942323955</c:v>
                </c:pt>
                <c:pt idx="6">
                  <c:v>0.3030808507628166</c:v>
                </c:pt>
                <c:pt idx="7">
                  <c:v>0.29503702876029197</c:v>
                </c:pt>
                <c:pt idx="8">
                  <c:v>0.29378241229062269</c:v>
                </c:pt>
                <c:pt idx="9">
                  <c:v>0.29005140325538176</c:v>
                </c:pt>
                <c:pt idx="10">
                  <c:v>0.28769863896408976</c:v>
                </c:pt>
                <c:pt idx="11">
                  <c:v>0.28847467896622375</c:v>
                </c:pt>
                <c:pt idx="12">
                  <c:v>0.28601748222315226</c:v>
                </c:pt>
                <c:pt idx="13">
                  <c:v>0.28610151522112875</c:v>
                </c:pt>
                <c:pt idx="14">
                  <c:v>0.28769864736683004</c:v>
                </c:pt>
                <c:pt idx="15">
                  <c:v>0.28776806838130359</c:v>
                </c:pt>
                <c:pt idx="16">
                  <c:v>0.28759964852325065</c:v>
                </c:pt>
                <c:pt idx="17">
                  <c:v>0.29959372922760685</c:v>
                </c:pt>
                <c:pt idx="18">
                  <c:v>0.2931324231859111</c:v>
                </c:pt>
                <c:pt idx="19">
                  <c:v>0.29426679443439474</c:v>
                </c:pt>
                <c:pt idx="20">
                  <c:v>0.29531713688627198</c:v>
                </c:pt>
                <c:pt idx="21">
                  <c:v>0.28782492376601099</c:v>
                </c:pt>
                <c:pt idx="22">
                  <c:v>0.28622780002304932</c:v>
                </c:pt>
                <c:pt idx="23">
                  <c:v>0.28804839500675983</c:v>
                </c:pt>
                <c:pt idx="24">
                  <c:v>0.28964551874972083</c:v>
                </c:pt>
                <c:pt idx="25">
                  <c:v>0.29864961898366416</c:v>
                </c:pt>
                <c:pt idx="26">
                  <c:v>0.31639849685197485</c:v>
                </c:pt>
                <c:pt idx="27">
                  <c:v>0.31715413740030585</c:v>
                </c:pt>
                <c:pt idx="28">
                  <c:v>0.3202135346838228</c:v>
                </c:pt>
                <c:pt idx="29">
                  <c:v>0.31828850304696327</c:v>
                </c:pt>
                <c:pt idx="30">
                  <c:v>0.33166106944653695</c:v>
                </c:pt>
                <c:pt idx="31">
                  <c:v>0.32138411815551626</c:v>
                </c:pt>
                <c:pt idx="32">
                  <c:v>0.3211600408977458</c:v>
                </c:pt>
                <c:pt idx="33">
                  <c:v>0.33233328161345504</c:v>
                </c:pt>
                <c:pt idx="34">
                  <c:v>0.33003013089529065</c:v>
                </c:pt>
                <c:pt idx="35">
                  <c:v>0.33071696624936403</c:v>
                </c:pt>
                <c:pt idx="36">
                  <c:v>0.33283104550075276</c:v>
                </c:pt>
                <c:pt idx="37">
                  <c:v>0.3240163649493733</c:v>
                </c:pt>
                <c:pt idx="38">
                  <c:v>0.31112828772716011</c:v>
                </c:pt>
                <c:pt idx="39">
                  <c:v>0.31216365172932542</c:v>
                </c:pt>
                <c:pt idx="40">
                  <c:v>0.30974206259289949</c:v>
                </c:pt>
                <c:pt idx="41">
                  <c:v>0.31072237801328101</c:v>
                </c:pt>
                <c:pt idx="42">
                  <c:v>0.31178672643164024</c:v>
                </c:pt>
                <c:pt idx="43">
                  <c:v>0.3135232926187444</c:v>
                </c:pt>
                <c:pt idx="44">
                  <c:v>0.31911027174029682</c:v>
                </c:pt>
                <c:pt idx="45">
                  <c:v>0.31934895257882995</c:v>
                </c:pt>
                <c:pt idx="46">
                  <c:v>0.31873214005488093</c:v>
                </c:pt>
                <c:pt idx="47">
                  <c:v>0.33129243882408949</c:v>
                </c:pt>
                <c:pt idx="48">
                  <c:v>0.31874614181999272</c:v>
                </c:pt>
                <c:pt idx="49">
                  <c:v>0.33520659821354387</c:v>
                </c:pt>
                <c:pt idx="50">
                  <c:v>0.3260137929790321</c:v>
                </c:pt>
                <c:pt idx="51">
                  <c:v>0.33582859079031535</c:v>
                </c:pt>
                <c:pt idx="52">
                  <c:v>0.32799496111723414</c:v>
                </c:pt>
                <c:pt idx="53">
                  <c:v>0.32828905560330346</c:v>
                </c:pt>
                <c:pt idx="54">
                  <c:v>0.31871812708611602</c:v>
                </c:pt>
                <c:pt idx="55">
                  <c:v>0.32242994450022633</c:v>
                </c:pt>
                <c:pt idx="56">
                  <c:v>0.32318619106557761</c:v>
                </c:pt>
                <c:pt idx="57">
                  <c:v>0.32702188050614955</c:v>
                </c:pt>
                <c:pt idx="58">
                  <c:v>0.32052472310562752</c:v>
                </c:pt>
                <c:pt idx="59">
                  <c:v>0.3216935039757669</c:v>
                </c:pt>
                <c:pt idx="60">
                  <c:v>0.33281121000578567</c:v>
                </c:pt>
                <c:pt idx="61">
                  <c:v>0.33368589919076858</c:v>
                </c:pt>
                <c:pt idx="62">
                  <c:v>0.33406402667481372</c:v>
                </c:pt>
                <c:pt idx="63">
                  <c:v>0.33267117414873132</c:v>
                </c:pt>
                <c:pt idx="64">
                  <c:v>0.33627735832515887</c:v>
                </c:pt>
                <c:pt idx="65">
                  <c:v>0.32495598569482509</c:v>
                </c:pt>
                <c:pt idx="66">
                  <c:v>0.31784225392070914</c:v>
                </c:pt>
                <c:pt idx="67">
                  <c:v>0.32358353542345847</c:v>
                </c:pt>
                <c:pt idx="68">
                  <c:v>0.31598785813327845</c:v>
                </c:pt>
                <c:pt idx="69">
                  <c:v>0.31485287806686046</c:v>
                </c:pt>
                <c:pt idx="70">
                  <c:v>0.31182753234152727</c:v>
                </c:pt>
                <c:pt idx="71">
                  <c:v>0.31404122485625657</c:v>
                </c:pt>
                <c:pt idx="72">
                  <c:v>0.30783743321075452</c:v>
                </c:pt>
                <c:pt idx="73">
                  <c:v>0.28933231297846068</c:v>
                </c:pt>
                <c:pt idx="74">
                  <c:v>0.29759428692482276</c:v>
                </c:pt>
                <c:pt idx="75">
                  <c:v>0.34696092560931824</c:v>
                </c:pt>
                <c:pt idx="76">
                  <c:v>0.38720551314597168</c:v>
                </c:pt>
                <c:pt idx="77">
                  <c:v>0.39442257824865401</c:v>
                </c:pt>
                <c:pt idx="78">
                  <c:v>0.41852930219011292</c:v>
                </c:pt>
                <c:pt idx="79">
                  <c:v>0.4170021970759068</c:v>
                </c:pt>
                <c:pt idx="80">
                  <c:v>0.41569989907556049</c:v>
                </c:pt>
                <c:pt idx="81">
                  <c:v>0.41487362968008351</c:v>
                </c:pt>
                <c:pt idx="82">
                  <c:v>0.40942645106614245</c:v>
                </c:pt>
                <c:pt idx="83">
                  <c:v>0.40675978904880405</c:v>
                </c:pt>
                <c:pt idx="84">
                  <c:v>0.39351228985976644</c:v>
                </c:pt>
                <c:pt idx="85">
                  <c:v>0.39284007629239165</c:v>
                </c:pt>
                <c:pt idx="86">
                  <c:v>0.38993509149998962</c:v>
                </c:pt>
                <c:pt idx="87">
                  <c:v>0.38070740991538077</c:v>
                </c:pt>
                <c:pt idx="88">
                  <c:v>0.38010521357630417</c:v>
                </c:pt>
                <c:pt idx="89">
                  <c:v>0.38032928243133501</c:v>
                </c:pt>
                <c:pt idx="90">
                  <c:v>0.3827721179453672</c:v>
                </c:pt>
                <c:pt idx="91">
                  <c:v>0.37486773418561564</c:v>
                </c:pt>
                <c:pt idx="92">
                  <c:v>0.37524585326692178</c:v>
                </c:pt>
                <c:pt idx="93">
                  <c:v>0.38402648646148629</c:v>
                </c:pt>
                <c:pt idx="94">
                  <c:v>0.38450867993110122</c:v>
                </c:pt>
                <c:pt idx="95">
                  <c:v>0.37629619431834171</c:v>
                </c:pt>
                <c:pt idx="96">
                  <c:v>0.37378876538101513</c:v>
                </c:pt>
                <c:pt idx="97">
                  <c:v>0.3659690206362603</c:v>
                </c:pt>
                <c:pt idx="98">
                  <c:v>0.36759994938431095</c:v>
                </c:pt>
                <c:pt idx="99">
                  <c:v>0.35781968223283772</c:v>
                </c:pt>
                <c:pt idx="100">
                  <c:v>0.35577501419272689</c:v>
                </c:pt>
                <c:pt idx="101">
                  <c:v>0.34771657600533051</c:v>
                </c:pt>
                <c:pt idx="102">
                  <c:v>0.34811449692615837</c:v>
                </c:pt>
                <c:pt idx="103">
                  <c:v>0.34115542699716422</c:v>
                </c:pt>
                <c:pt idx="104">
                  <c:v>0.34895537830513629</c:v>
                </c:pt>
                <c:pt idx="105">
                  <c:v>0.34735825036080709</c:v>
                </c:pt>
                <c:pt idx="106">
                  <c:v>0.34021071918342771</c:v>
                </c:pt>
                <c:pt idx="107">
                  <c:v>0.34134508903145527</c:v>
                </c:pt>
                <c:pt idx="108">
                  <c:v>0.33461021739838653</c:v>
                </c:pt>
                <c:pt idx="109">
                  <c:v>0.33505836351118784</c:v>
                </c:pt>
                <c:pt idx="110">
                  <c:v>0.33498834488243234</c:v>
                </c:pt>
                <c:pt idx="111">
                  <c:v>0.33362989777663493</c:v>
                </c:pt>
                <c:pt idx="112">
                  <c:v>0.33316714108078743</c:v>
                </c:pt>
                <c:pt idx="113">
                  <c:v>0.34046932850146305</c:v>
                </c:pt>
                <c:pt idx="114">
                  <c:v>0.33962905313950476</c:v>
                </c:pt>
                <c:pt idx="115">
                  <c:v>0.33887280517369678</c:v>
                </c:pt>
                <c:pt idx="116">
                  <c:v>0.32753150686477417</c:v>
                </c:pt>
                <c:pt idx="117">
                  <c:v>0.32983405296637369</c:v>
                </c:pt>
                <c:pt idx="118">
                  <c:v>0.32837178362718855</c:v>
                </c:pt>
                <c:pt idx="119">
                  <c:v>0.32201429981887991</c:v>
                </c:pt>
                <c:pt idx="120">
                  <c:v>0.32998870920967061</c:v>
                </c:pt>
                <c:pt idx="121">
                  <c:v>0.31821845360816259</c:v>
                </c:pt>
                <c:pt idx="122">
                  <c:v>0.31991941218862247</c:v>
                </c:pt>
                <c:pt idx="123">
                  <c:v>0.32098436662400137</c:v>
                </c:pt>
                <c:pt idx="124">
                  <c:v>0.32038156146699165</c:v>
                </c:pt>
                <c:pt idx="125">
                  <c:v>0.31989961174955683</c:v>
                </c:pt>
                <c:pt idx="126">
                  <c:v>0.3177148966487392</c:v>
                </c:pt>
                <c:pt idx="127">
                  <c:v>0.3085222208551226</c:v>
                </c:pt>
                <c:pt idx="128">
                  <c:v>0.31931142277741892</c:v>
                </c:pt>
                <c:pt idx="129">
                  <c:v>0.31876464008587779</c:v>
                </c:pt>
                <c:pt idx="130">
                  <c:v>0.32144652010374009</c:v>
                </c:pt>
                <c:pt idx="131">
                  <c:v>0.31929742521367654</c:v>
                </c:pt>
                <c:pt idx="132">
                  <c:v>0.32895817700005275</c:v>
                </c:pt>
                <c:pt idx="133">
                  <c:v>0.32711778857956142</c:v>
                </c:pt>
                <c:pt idx="134">
                  <c:v>0.32727183880583671</c:v>
                </c:pt>
                <c:pt idx="135">
                  <c:v>0.32269994278979097</c:v>
                </c:pt>
                <c:pt idx="136">
                  <c:v>0.31254674221165901</c:v>
                </c:pt>
                <c:pt idx="137">
                  <c:v>0.32386872786129794</c:v>
                </c:pt>
                <c:pt idx="138">
                  <c:v>0.31477975046200146</c:v>
                </c:pt>
                <c:pt idx="139">
                  <c:v>0.32211754969069151</c:v>
                </c:pt>
                <c:pt idx="140">
                  <c:v>0.31165033034835882</c:v>
                </c:pt>
                <c:pt idx="141">
                  <c:v>0.31591411610865888</c:v>
                </c:pt>
                <c:pt idx="142">
                  <c:v>0.31697846452701811</c:v>
                </c:pt>
                <c:pt idx="143">
                  <c:v>0.32295842966921467</c:v>
                </c:pt>
                <c:pt idx="144">
                  <c:v>0.31240657271234062</c:v>
                </c:pt>
                <c:pt idx="145">
                  <c:v>0.32206213884406942</c:v>
                </c:pt>
                <c:pt idx="146">
                  <c:v>0.32001747500532868</c:v>
                </c:pt>
                <c:pt idx="147">
                  <c:v>0.32017152523160403</c:v>
                </c:pt>
                <c:pt idx="148">
                  <c:v>0.30968969390576839</c:v>
                </c:pt>
                <c:pt idx="149">
                  <c:v>0.3182662926333521</c:v>
                </c:pt>
                <c:pt idx="150">
                  <c:v>0.32103159963216993</c:v>
                </c:pt>
                <c:pt idx="151">
                  <c:v>0.32262811735810998</c:v>
                </c:pt>
                <c:pt idx="152">
                  <c:v>0.3209411689455029</c:v>
                </c:pt>
                <c:pt idx="153">
                  <c:v>0.31516608383812</c:v>
                </c:pt>
                <c:pt idx="154">
                  <c:v>0.31447925268541543</c:v>
                </c:pt>
                <c:pt idx="155">
                  <c:v>0.31489178558974557</c:v>
                </c:pt>
                <c:pt idx="156">
                  <c:v>0.31031989377506869</c:v>
                </c:pt>
                <c:pt idx="157">
                  <c:v>0.31542456371526006</c:v>
                </c:pt>
                <c:pt idx="158">
                  <c:v>0.31518587867535813</c:v>
                </c:pt>
                <c:pt idx="159">
                  <c:v>0.31235067548639578</c:v>
                </c:pt>
                <c:pt idx="160">
                  <c:v>0.31655832054398442</c:v>
                </c:pt>
                <c:pt idx="161">
                  <c:v>0.3204241895848261</c:v>
                </c:pt>
                <c:pt idx="162">
                  <c:v>0.31894730686168132</c:v>
                </c:pt>
                <c:pt idx="163">
                  <c:v>0.3128279062776258</c:v>
                </c:pt>
                <c:pt idx="164">
                  <c:v>0.31282802731578074</c:v>
                </c:pt>
                <c:pt idx="165">
                  <c:v>0.31136502672004823</c:v>
                </c:pt>
                <c:pt idx="166">
                  <c:v>0.31631504181740139</c:v>
                </c:pt>
                <c:pt idx="167">
                  <c:v>0.3160909729623706</c:v>
                </c:pt>
                <c:pt idx="168">
                  <c:v>0.31609109400052549</c:v>
                </c:pt>
                <c:pt idx="169">
                  <c:v>0.31636465959189658</c:v>
                </c:pt>
                <c:pt idx="170">
                  <c:v>0.3200262532144908</c:v>
                </c:pt>
                <c:pt idx="171">
                  <c:v>0.3148732873238605</c:v>
                </c:pt>
                <c:pt idx="172">
                  <c:v>0.32289718644870846</c:v>
                </c:pt>
                <c:pt idx="173">
                  <c:v>0.31915156402950789</c:v>
                </c:pt>
                <c:pt idx="174">
                  <c:v>0.32205703212490511</c:v>
                </c:pt>
                <c:pt idx="175">
                  <c:v>0.32370957371677112</c:v>
                </c:pt>
                <c:pt idx="176">
                  <c:v>0.32750468587002962</c:v>
                </c:pt>
                <c:pt idx="177">
                  <c:v>0.33828000706536837</c:v>
                </c:pt>
                <c:pt idx="178">
                  <c:v>0.34750841990652515</c:v>
                </c:pt>
                <c:pt idx="179">
                  <c:v>0.34756382935269053</c:v>
                </c:pt>
                <c:pt idx="180">
                  <c:v>0.34247497218190337</c:v>
                </c:pt>
                <c:pt idx="181">
                  <c:v>0.34307716431960988</c:v>
                </c:pt>
                <c:pt idx="182">
                  <c:v>0.34598251137685088</c:v>
                </c:pt>
                <c:pt idx="183">
                  <c:v>0.3423764538404051</c:v>
                </c:pt>
                <c:pt idx="184">
                  <c:v>0.3519472599189809</c:v>
                </c:pt>
                <c:pt idx="185">
                  <c:v>0.34565980594308154</c:v>
                </c:pt>
                <c:pt idx="186">
                  <c:v>0.3455413675248194</c:v>
                </c:pt>
                <c:pt idx="187">
                  <c:v>0.345009323456763</c:v>
                </c:pt>
                <c:pt idx="188">
                  <c:v>0.34997321928107372</c:v>
                </c:pt>
                <c:pt idx="189">
                  <c:v>0.34617218741570777</c:v>
                </c:pt>
                <c:pt idx="190">
                  <c:v>0.33032853934473488</c:v>
                </c:pt>
                <c:pt idx="191">
                  <c:v>0.33093073568381148</c:v>
                </c:pt>
                <c:pt idx="192">
                  <c:v>0.33141268540124569</c:v>
                </c:pt>
                <c:pt idx="193">
                  <c:v>0.33088050769092464</c:v>
                </c:pt>
                <c:pt idx="194">
                  <c:v>0.33125862677223078</c:v>
                </c:pt>
                <c:pt idx="195">
                  <c:v>0.32077703919857781</c:v>
                </c:pt>
                <c:pt idx="196">
                  <c:v>0.32343851556126757</c:v>
                </c:pt>
                <c:pt idx="197">
                  <c:v>0.33017387469869902</c:v>
                </c:pt>
                <c:pt idx="198">
                  <c:v>0.32909515804901884</c:v>
                </c:pt>
                <c:pt idx="199">
                  <c:v>0.32804518346380734</c:v>
                </c:pt>
                <c:pt idx="200">
                  <c:v>0.33732189505631449</c:v>
                </c:pt>
                <c:pt idx="201">
                  <c:v>0.32971077398843474</c:v>
                </c:pt>
                <c:pt idx="202">
                  <c:v>0.3331625375464245</c:v>
                </c:pt>
                <c:pt idx="203">
                  <c:v>0.33898784644532415</c:v>
                </c:pt>
                <c:pt idx="204">
                  <c:v>0.33860972736401795</c:v>
                </c:pt>
                <c:pt idx="205">
                  <c:v>0.33480000042634372</c:v>
                </c:pt>
                <c:pt idx="206">
                  <c:v>0.32929727872397258</c:v>
                </c:pt>
                <c:pt idx="207">
                  <c:v>0.32634231249177842</c:v>
                </c:pt>
                <c:pt idx="208">
                  <c:v>0.30072383087753374</c:v>
                </c:pt>
                <c:pt idx="209">
                  <c:v>0.30508613637978815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0.31413949212338765</c:v>
                </c:pt>
                <c:pt idx="1">
                  <c:v>0.31694040252748029</c:v>
                </c:pt>
                <c:pt idx="2">
                  <c:v>0.31888642838702452</c:v>
                </c:pt>
                <c:pt idx="3">
                  <c:v>0.32048294611296457</c:v>
                </c:pt>
                <c:pt idx="4">
                  <c:v>0.32137923693810982</c:v>
                </c:pt>
                <c:pt idx="5">
                  <c:v>0.3220654578724233</c:v>
                </c:pt>
                <c:pt idx="6">
                  <c:v>0.31984694196788493</c:v>
                </c:pt>
                <c:pt idx="7">
                  <c:v>0.31866234692788453</c:v>
                </c:pt>
                <c:pt idx="8">
                  <c:v>0.31769663928963587</c:v>
                </c:pt>
                <c:pt idx="9">
                  <c:v>0.31587604850729545</c:v>
                </c:pt>
                <c:pt idx="10">
                  <c:v>0.31054791432863615</c:v>
                </c:pt>
                <c:pt idx="11">
                  <c:v>0.2951161945454292</c:v>
                </c:pt>
                <c:pt idx="12">
                  <c:v>0.30300005361185461</c:v>
                </c:pt>
                <c:pt idx="13">
                  <c:v>0.32648996362890648</c:v>
                </c:pt>
                <c:pt idx="14">
                  <c:v>0.28037130731538346</c:v>
                </c:pt>
                <c:pt idx="15">
                  <c:v>0.2930015106774756</c:v>
                </c:pt>
                <c:pt idx="16">
                  <c:v>0.3003036980981531</c:v>
                </c:pt>
                <c:pt idx="17">
                  <c:v>0.30825696977631117</c:v>
                </c:pt>
                <c:pt idx="18">
                  <c:v>0.32117595645488278</c:v>
                </c:pt>
                <c:pt idx="19">
                  <c:v>0.3160569168829131</c:v>
                </c:pt>
                <c:pt idx="20">
                  <c:v>0.31567879360023748</c:v>
                </c:pt>
                <c:pt idx="21">
                  <c:v>0.32265271253804773</c:v>
                </c:pt>
                <c:pt idx="22">
                  <c:v>0.33459681320306855</c:v>
                </c:pt>
                <c:pt idx="23">
                  <c:v>0.33183090438859991</c:v>
                </c:pt>
                <c:pt idx="24">
                  <c:v>0.3342881025321281</c:v>
                </c:pt>
                <c:pt idx="25">
                  <c:v>0.33988994159073493</c:v>
                </c:pt>
                <c:pt idx="26">
                  <c:v>0.33882559457283307</c:v>
                </c:pt>
                <c:pt idx="27">
                  <c:v>0.33594004935511246</c:v>
                </c:pt>
                <c:pt idx="28">
                  <c:v>0.33563194750210512</c:v>
                </c:pt>
                <c:pt idx="29">
                  <c:v>0.33623414384118178</c:v>
                </c:pt>
                <c:pt idx="30">
                  <c:v>0.32712536740327697</c:v>
                </c:pt>
                <c:pt idx="31">
                  <c:v>0.32636912503929516</c:v>
                </c:pt>
                <c:pt idx="32">
                  <c:v>0.3265377872490734</c:v>
                </c:pt>
                <c:pt idx="33">
                  <c:v>0.32732783461814546</c:v>
                </c:pt>
                <c:pt idx="34">
                  <c:v>0.32816872019849352</c:v>
                </c:pt>
                <c:pt idx="35">
                  <c:v>0.32710376576311462</c:v>
                </c:pt>
                <c:pt idx="36">
                  <c:v>0.32703435315137935</c:v>
                </c:pt>
                <c:pt idx="37">
                  <c:v>0.32573132389448828</c:v>
                </c:pt>
                <c:pt idx="38">
                  <c:v>0.32387632349049278</c:v>
                </c:pt>
                <c:pt idx="39">
                  <c:v>0.32372227326421749</c:v>
                </c:pt>
                <c:pt idx="40">
                  <c:v>0.32671164351623994</c:v>
                </c:pt>
                <c:pt idx="41">
                  <c:v>0.32655759328996459</c:v>
                </c:pt>
                <c:pt idx="42">
                  <c:v>0.31849988916002636</c:v>
                </c:pt>
                <c:pt idx="43">
                  <c:v>0.32599100455753233</c:v>
                </c:pt>
                <c:pt idx="44">
                  <c:v>0.33110968326511914</c:v>
                </c:pt>
                <c:pt idx="45">
                  <c:v>0.31219202592712764</c:v>
                </c:pt>
                <c:pt idx="46">
                  <c:v>0.3133410049577447</c:v>
                </c:pt>
                <c:pt idx="47">
                  <c:v>0.32569810945691025</c:v>
                </c:pt>
                <c:pt idx="48">
                  <c:v>0.33219502730661976</c:v>
                </c:pt>
                <c:pt idx="49">
                  <c:v>0.33432433016035923</c:v>
                </c:pt>
                <c:pt idx="50">
                  <c:v>0.32536960534918646</c:v>
                </c:pt>
                <c:pt idx="51">
                  <c:v>0.31870475934715747</c:v>
                </c:pt>
                <c:pt idx="52">
                  <c:v>0.32735077768875803</c:v>
                </c:pt>
                <c:pt idx="53">
                  <c:v>0.31770982774190226</c:v>
                </c:pt>
                <c:pt idx="54">
                  <c:v>0.33085832108507562</c:v>
                </c:pt>
                <c:pt idx="55">
                  <c:v>0.31882982935860826</c:v>
                </c:pt>
                <c:pt idx="56">
                  <c:v>0.32171513502551702</c:v>
                </c:pt>
                <c:pt idx="57">
                  <c:v>0.3302573297332731</c:v>
                </c:pt>
                <c:pt idx="58">
                  <c:v>0.34255902058490306</c:v>
                </c:pt>
                <c:pt idx="59">
                  <c:v>0.34201235613060416</c:v>
                </c:pt>
                <c:pt idx="60">
                  <c:v>0.34652810584211291</c:v>
                </c:pt>
                <c:pt idx="61">
                  <c:v>0.35515492836121337</c:v>
                </c:pt>
                <c:pt idx="62">
                  <c:v>0.35093193586220561</c:v>
                </c:pt>
                <c:pt idx="63">
                  <c:v>0.34072513404129173</c:v>
                </c:pt>
                <c:pt idx="64">
                  <c:v>0.34103311065477404</c:v>
                </c:pt>
                <c:pt idx="65">
                  <c:v>0.33055201058548506</c:v>
                </c:pt>
                <c:pt idx="66">
                  <c:v>0.33077608784325491</c:v>
                </c:pt>
                <c:pt idx="67">
                  <c:v>0.33290538649562418</c:v>
                </c:pt>
                <c:pt idx="68">
                  <c:v>0.33305943672189947</c:v>
                </c:pt>
                <c:pt idx="69">
                  <c:v>0.33512390099970524</c:v>
                </c:pt>
                <c:pt idx="70">
                  <c:v>0.33304482333793922</c:v>
                </c:pt>
                <c:pt idx="71">
                  <c:v>0.33924825271860171</c:v>
                </c:pt>
                <c:pt idx="72">
                  <c:v>0.35003745464089864</c:v>
                </c:pt>
                <c:pt idx="73">
                  <c:v>0.34307777449351473</c:v>
                </c:pt>
                <c:pt idx="74">
                  <c:v>0.35694690119356887</c:v>
                </c:pt>
                <c:pt idx="75">
                  <c:v>0.38150127814163692</c:v>
                </c:pt>
                <c:pt idx="76">
                  <c:v>0.40600604404207857</c:v>
                </c:pt>
                <c:pt idx="77">
                  <c:v>0.40990559144802874</c:v>
                </c:pt>
                <c:pt idx="78">
                  <c:v>0.42408343021948192</c:v>
                </c:pt>
                <c:pt idx="79">
                  <c:v>0.43023650916864592</c:v>
                </c:pt>
                <c:pt idx="80">
                  <c:v>0.42583920207676812</c:v>
                </c:pt>
                <c:pt idx="81">
                  <c:v>0.4511498255901894</c:v>
                </c:pt>
                <c:pt idx="82">
                  <c:v>0.45607884086302974</c:v>
                </c:pt>
                <c:pt idx="83">
                  <c:v>0.45958638706026078</c:v>
                </c:pt>
                <c:pt idx="84">
                  <c:v>0.46737160114520743</c:v>
                </c:pt>
                <c:pt idx="85">
                  <c:v>0.46548098333137189</c:v>
                </c:pt>
                <c:pt idx="86">
                  <c:v>0.46305831724810853</c:v>
                </c:pt>
                <c:pt idx="87">
                  <c:v>0.46465471393589558</c:v>
                </c:pt>
                <c:pt idx="88">
                  <c:v>0.46192394319871144</c:v>
                </c:pt>
                <c:pt idx="89">
                  <c:v>0.44724834894270082</c:v>
                </c:pt>
                <c:pt idx="90">
                  <c:v>0.44252241110311941</c:v>
                </c:pt>
                <c:pt idx="91">
                  <c:v>0.4326779225963871</c:v>
                </c:pt>
                <c:pt idx="92">
                  <c:v>0.43033916427157709</c:v>
                </c:pt>
                <c:pt idx="93">
                  <c:v>0.42982159854475832</c:v>
                </c:pt>
                <c:pt idx="94">
                  <c:v>0.41755358185686792</c:v>
                </c:pt>
                <c:pt idx="95">
                  <c:v>0.40937032161157094</c:v>
                </c:pt>
                <c:pt idx="96">
                  <c:v>0.39918331602835</c:v>
                </c:pt>
                <c:pt idx="97">
                  <c:v>0.4010237086502127</c:v>
                </c:pt>
                <c:pt idx="98">
                  <c:v>0.40556059327343935</c:v>
                </c:pt>
                <c:pt idx="99">
                  <c:v>0.39988933460081505</c:v>
                </c:pt>
                <c:pt idx="100">
                  <c:v>0.37792652689705458</c:v>
                </c:pt>
                <c:pt idx="101">
                  <c:v>0.37639399517693184</c:v>
                </c:pt>
                <c:pt idx="102">
                  <c:v>0.41604108872616408</c:v>
                </c:pt>
                <c:pt idx="103">
                  <c:v>0.40799726672363951</c:v>
                </c:pt>
                <c:pt idx="104">
                  <c:v>0.41019659520841673</c:v>
                </c:pt>
                <c:pt idx="105">
                  <c:v>0.39985554360029063</c:v>
                </c:pt>
                <c:pt idx="106">
                  <c:v>0.40016364545329797</c:v>
                </c:pt>
                <c:pt idx="107">
                  <c:v>0.40093968965680143</c:v>
                </c:pt>
                <c:pt idx="108">
                  <c:v>0.40178057103578002</c:v>
                </c:pt>
                <c:pt idx="109">
                  <c:v>0.36096939896806507</c:v>
                </c:pt>
                <c:pt idx="110">
                  <c:v>0.37371997139040997</c:v>
                </c:pt>
                <c:pt idx="111">
                  <c:v>0.39190213403401214</c:v>
                </c:pt>
                <c:pt idx="112">
                  <c:v>0.3913695940588508</c:v>
                </c:pt>
                <c:pt idx="113">
                  <c:v>0.3931761788747099</c:v>
                </c:pt>
                <c:pt idx="114">
                  <c:v>0.38369000760976202</c:v>
                </c:pt>
                <c:pt idx="115">
                  <c:v>0.38599315832792835</c:v>
                </c:pt>
                <c:pt idx="116">
                  <c:v>0.37848151123481139</c:v>
                </c:pt>
                <c:pt idx="117">
                  <c:v>0.38406813229289438</c:v>
                </c:pt>
                <c:pt idx="118">
                  <c:v>0.37666091625110087</c:v>
                </c:pt>
                <c:pt idx="119">
                  <c:v>0.3768143618608113</c:v>
                </c:pt>
                <c:pt idx="120">
                  <c:v>0.37666031023407992</c:v>
                </c:pt>
                <c:pt idx="121">
                  <c:v>0.37119332557924761</c:v>
                </c:pt>
                <c:pt idx="122">
                  <c:v>0.36581628663221638</c:v>
                </c:pt>
                <c:pt idx="123">
                  <c:v>0.3778652892783752</c:v>
                </c:pt>
                <c:pt idx="124">
                  <c:v>0.37616433910065561</c:v>
                </c:pt>
                <c:pt idx="125">
                  <c:v>0.37881120628075587</c:v>
                </c:pt>
                <c:pt idx="126">
                  <c:v>0.38001559755845177</c:v>
                </c:pt>
                <c:pt idx="127">
                  <c:v>0.38094050773403731</c:v>
                </c:pt>
                <c:pt idx="128">
                  <c:v>0.38004421270752192</c:v>
                </c:pt>
                <c:pt idx="129">
                  <c:v>0.38937646038617624</c:v>
                </c:pt>
                <c:pt idx="130">
                  <c:v>0.37890985126223464</c:v>
                </c:pt>
                <c:pt idx="131">
                  <c:v>0.37904989832294139</c:v>
                </c:pt>
                <c:pt idx="132">
                  <c:v>0.37427493047546234</c:v>
                </c:pt>
                <c:pt idx="133">
                  <c:v>0.36534012434059732</c:v>
                </c:pt>
                <c:pt idx="134">
                  <c:v>0.36693724808355771</c:v>
                </c:pt>
                <c:pt idx="135">
                  <c:v>0.36550877954809136</c:v>
                </c:pt>
                <c:pt idx="136">
                  <c:v>0.35741485899357439</c:v>
                </c:pt>
                <c:pt idx="137">
                  <c:v>0.35495753561052246</c:v>
                </c:pt>
                <c:pt idx="138">
                  <c:v>0.37293048653523286</c:v>
                </c:pt>
                <c:pt idx="139">
                  <c:v>0.37391080615698447</c:v>
                </c:pt>
                <c:pt idx="140">
                  <c:v>0.37537380675271692</c:v>
                </c:pt>
                <c:pt idx="141">
                  <c:v>0.33031321295465144</c:v>
                </c:pt>
                <c:pt idx="142">
                  <c:v>0.33254634084269274</c:v>
                </c:pt>
                <c:pt idx="143">
                  <c:v>0.33232226918674845</c:v>
                </c:pt>
                <c:pt idx="144">
                  <c:v>0.33706874292331168</c:v>
                </c:pt>
                <c:pt idx="145">
                  <c:v>0.33799292044189577</c:v>
                </c:pt>
                <c:pt idx="146">
                  <c:v>0.33974409861250227</c:v>
                </c:pt>
                <c:pt idx="147">
                  <c:v>0.34027627212145384</c:v>
                </c:pt>
                <c:pt idx="148">
                  <c:v>0.34120637215305882</c:v>
                </c:pt>
                <c:pt idx="149">
                  <c:v>0.34347511605048348</c:v>
                </c:pt>
                <c:pt idx="150">
                  <c:v>0.33897324706593096</c:v>
                </c:pt>
                <c:pt idx="151">
                  <c:v>0.34203264154853513</c:v>
                </c:pt>
                <c:pt idx="152">
                  <c:v>0.34127700520157367</c:v>
                </c:pt>
                <c:pt idx="153">
                  <c:v>0.33937177540423646</c:v>
                </c:pt>
                <c:pt idx="154">
                  <c:v>0.33639700873297734</c:v>
                </c:pt>
                <c:pt idx="155">
                  <c:v>0.33778925244112534</c:v>
                </c:pt>
                <c:pt idx="156">
                  <c:v>0.33610290724462449</c:v>
                </c:pt>
                <c:pt idx="157">
                  <c:v>0.34529571668050579</c:v>
                </c:pt>
                <c:pt idx="158">
                  <c:v>0.35072828191048722</c:v>
                </c:pt>
                <c:pt idx="159">
                  <c:v>0.35385770202413047</c:v>
                </c:pt>
                <c:pt idx="160">
                  <c:v>0.35500594839774485</c:v>
                </c:pt>
                <c:pt idx="161">
                  <c:v>0.36612377546591918</c:v>
                </c:pt>
                <c:pt idx="162">
                  <c:v>0.36704856040198097</c:v>
                </c:pt>
                <c:pt idx="163">
                  <c:v>0.36393966918303594</c:v>
                </c:pt>
                <c:pt idx="164">
                  <c:v>0.35758219377746825</c:v>
                </c:pt>
                <c:pt idx="165">
                  <c:v>0.35697999743839226</c:v>
                </c:pt>
                <c:pt idx="166">
                  <c:v>0.36526250868218962</c:v>
                </c:pt>
                <c:pt idx="167">
                  <c:v>0.3544031558893298</c:v>
                </c:pt>
                <c:pt idx="168">
                  <c:v>0.35326878183993277</c:v>
                </c:pt>
                <c:pt idx="169">
                  <c:v>0.36137670976138708</c:v>
                </c:pt>
                <c:pt idx="170">
                  <c:v>0.37172368248207865</c:v>
                </c:pt>
                <c:pt idx="171">
                  <c:v>0.38108550939029484</c:v>
                </c:pt>
                <c:pt idx="172">
                  <c:v>0.39669047242136318</c:v>
                </c:pt>
                <c:pt idx="173">
                  <c:v>0.38818450254092612</c:v>
                </c:pt>
                <c:pt idx="174">
                  <c:v>0.38889076766648528</c:v>
                </c:pt>
                <c:pt idx="175">
                  <c:v>0.38799483910618027</c:v>
                </c:pt>
                <c:pt idx="176">
                  <c:v>0.37773842231168209</c:v>
                </c:pt>
                <c:pt idx="177">
                  <c:v>0.37789247393841408</c:v>
                </c:pt>
                <c:pt idx="178">
                  <c:v>0.37980313314258191</c:v>
                </c:pt>
                <c:pt idx="179">
                  <c:v>0.38109154901551529</c:v>
                </c:pt>
                <c:pt idx="180">
                  <c:v>0.38146967229819029</c:v>
                </c:pt>
                <c:pt idx="181">
                  <c:v>0.37243031267339149</c:v>
                </c:pt>
                <c:pt idx="182">
                  <c:v>0.37108768393882524</c:v>
                </c:pt>
                <c:pt idx="183">
                  <c:v>0.38017605252018671</c:v>
                </c:pt>
                <c:pt idx="184">
                  <c:v>0.39578101555125572</c:v>
                </c:pt>
                <c:pt idx="185">
                  <c:v>0.41389389502401785</c:v>
                </c:pt>
                <c:pt idx="186">
                  <c:v>0.41454631515461121</c:v>
                </c:pt>
                <c:pt idx="187">
                  <c:v>0.40987542449635561</c:v>
                </c:pt>
                <c:pt idx="188">
                  <c:v>0.40356792072738307</c:v>
                </c:pt>
                <c:pt idx="189">
                  <c:v>0.39490802586019508</c:v>
                </c:pt>
                <c:pt idx="190">
                  <c:v>0.39781301065259717</c:v>
                </c:pt>
                <c:pt idx="191">
                  <c:v>0.39028736039391099</c:v>
                </c:pt>
                <c:pt idx="192">
                  <c:v>0.39133709682876733</c:v>
                </c:pt>
                <c:pt idx="193">
                  <c:v>0.38581988838241765</c:v>
                </c:pt>
                <c:pt idx="194">
                  <c:v>0.38635206749319545</c:v>
                </c:pt>
                <c:pt idx="195">
                  <c:v>0.37927468018409605</c:v>
                </c:pt>
                <c:pt idx="196">
                  <c:v>0.38283171611538508</c:v>
                </c:pt>
                <c:pt idx="197">
                  <c:v>0.38288785261672698</c:v>
                </c:pt>
                <c:pt idx="198">
                  <c:v>0.36826187193384458</c:v>
                </c:pt>
                <c:pt idx="199">
                  <c:v>0.36812182767405061</c:v>
                </c:pt>
                <c:pt idx="200">
                  <c:v>0.37647435614614611</c:v>
                </c:pt>
                <c:pt idx="201">
                  <c:v>0.37011687934012172</c:v>
                </c:pt>
                <c:pt idx="202">
                  <c:v>0.3704110990657154</c:v>
                </c:pt>
                <c:pt idx="203">
                  <c:v>0.36008392398317607</c:v>
                </c:pt>
                <c:pt idx="204">
                  <c:v>0.34908453113189308</c:v>
                </c:pt>
                <c:pt idx="205">
                  <c:v>0.35107958139750811</c:v>
                </c:pt>
                <c:pt idx="206">
                  <c:v>0.34961670324038729</c:v>
                </c:pt>
                <c:pt idx="207">
                  <c:v>0.34554257251209347</c:v>
                </c:pt>
                <c:pt idx="208">
                  <c:v>0.34219560647163622</c:v>
                </c:pt>
                <c:pt idx="209">
                  <c:v>0.34083716356720833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59296"/>
        <c:axId val="109564992"/>
      </c:scatterChart>
      <c:valAx>
        <c:axId val="1659592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9564992"/>
        <c:crosses val="autoZero"/>
        <c:crossBetween val="midCat"/>
      </c:valAx>
      <c:valAx>
        <c:axId val="109564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5959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185737</xdr:rowOff>
    </xdr:from>
    <xdr:to>
      <xdr:col>19</xdr:col>
      <xdr:colOff>579438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</a:t>
          </a:r>
          <a:r>
            <a:rPr lang="en-US" sz="1100" baseline="0">
              <a:latin typeface="+mn-lt"/>
              <a:ea typeface="+mn-ea"/>
              <a:cs typeface="+mn-cs"/>
            </a:rPr>
            <a:t> m/s</a:t>
          </a:r>
          <a:r>
            <a:rPr lang="en-US" sz="1100">
              <a:latin typeface="+mn-lt"/>
              <a:ea typeface="+mn-ea"/>
              <a:cs typeface="+mn-cs"/>
            </a:rPr>
            <a:t>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156</v>
      </c>
      <c r="B2">
        <v>13.960000040000001</v>
      </c>
      <c r="C2">
        <v>0.50330001000000002</v>
      </c>
      <c r="D2">
        <v>25.43300056</v>
      </c>
      <c r="E2">
        <v>0.25286998999999999</v>
      </c>
      <c r="F2">
        <v>35.771999360000002</v>
      </c>
      <c r="G2">
        <v>4.8999999999999998E-4</v>
      </c>
      <c r="H2">
        <v>28.103000640000001</v>
      </c>
      <c r="J2" s="2">
        <f>TREND(Calibration!$A$2:$A$4,Calibration!$B$2:$B$4,C2)</f>
        <v>406.11122439497137</v>
      </c>
      <c r="K2" s="2">
        <f>TREND(Calibration!$A$2:$A$4,Calibration!$C$2:$C$4,E2)</f>
        <v>572.14475034228849</v>
      </c>
      <c r="L2" s="2">
        <f>TREND(Calibration!$A$2:$A$4,Calibration!$D$2:$D$4,G2)</f>
        <v>-978.6831304763972</v>
      </c>
    </row>
    <row r="3" spans="1:12" x14ac:dyDescent="0.25">
      <c r="A3">
        <v>5077</v>
      </c>
      <c r="B3">
        <v>13.94999981</v>
      </c>
      <c r="C3">
        <v>0.50059998000000006</v>
      </c>
      <c r="D3">
        <v>25.426000599999998</v>
      </c>
      <c r="E3">
        <v>0.25275998999999999</v>
      </c>
      <c r="F3">
        <v>35.769001009999997</v>
      </c>
      <c r="G3">
        <v>3.2000000000000003E-4</v>
      </c>
      <c r="H3">
        <v>28.106000900000002</v>
      </c>
      <c r="J3" s="2">
        <f>TREND(Calibration!$A$2:$A$4,Calibration!$B$2:$B$4,C3)</f>
        <v>404.04144025424853</v>
      </c>
      <c r="K3" s="2">
        <f>TREND(Calibration!$A$2:$A$4,Calibration!$C$2:$C$4,E3)</f>
        <v>571.67130885393294</v>
      </c>
      <c r="L3" s="2">
        <f>TREND(Calibration!$A$2:$A$4,Calibration!$D$2:$D$4,G3)</f>
        <v>-979.4414653450292</v>
      </c>
    </row>
    <row r="4" spans="1:12" x14ac:dyDescent="0.25">
      <c r="A4">
        <v>10066</v>
      </c>
      <c r="B4">
        <v>13.90100002</v>
      </c>
      <c r="C4">
        <v>0.50709998999999994</v>
      </c>
      <c r="D4">
        <v>25.43300056</v>
      </c>
      <c r="E4">
        <v>0.25291999999999998</v>
      </c>
      <c r="F4">
        <v>35.793998719999998</v>
      </c>
      <c r="G4">
        <v>3.2000000000000003E-4</v>
      </c>
      <c r="H4">
        <v>27.99699974</v>
      </c>
      <c r="J4" s="2">
        <f>TREND(Calibration!$A$2:$A$4,Calibration!$B$2:$B$4,C4)</f>
        <v>409.02420622815987</v>
      </c>
      <c r="K4" s="2">
        <f>TREND(Calibration!$A$2:$A$4,Calibration!$C$2:$C$4,E4)</f>
        <v>572.35999405894881</v>
      </c>
      <c r="L4" s="2">
        <f>TREND(Calibration!$A$2:$A$4,Calibration!$D$2:$D$4,G4)</f>
        <v>-979.4414653450292</v>
      </c>
    </row>
    <row r="5" spans="1:12" x14ac:dyDescent="0.25">
      <c r="A5">
        <v>15090</v>
      </c>
      <c r="B5">
        <v>13.9659996</v>
      </c>
      <c r="C5">
        <v>0.50980002000000002</v>
      </c>
      <c r="D5">
        <v>25.423000340000002</v>
      </c>
      <c r="E5">
        <v>0.25119001000000002</v>
      </c>
      <c r="F5">
        <v>35.778999329999998</v>
      </c>
      <c r="G5">
        <v>3.8000000000000002E-4</v>
      </c>
      <c r="H5">
        <v>28.096000669999999</v>
      </c>
      <c r="J5" s="2">
        <f>TREND(Calibration!$A$2:$A$4,Calibration!$B$2:$B$4,C5)</f>
        <v>411.09399036888277</v>
      </c>
      <c r="K5" s="2">
        <f>TREND(Calibration!$A$2:$A$4,Calibration!$C$2:$C$4,E5)</f>
        <v>564.91409369131202</v>
      </c>
      <c r="L5" s="2">
        <f>TREND(Calibration!$A$2:$A$4,Calibration!$D$2:$D$4,G5)</f>
        <v>-979.17381774433557</v>
      </c>
    </row>
    <row r="6" spans="1:12" x14ac:dyDescent="0.25">
      <c r="A6">
        <v>20073</v>
      </c>
      <c r="B6">
        <v>13.91800022</v>
      </c>
      <c r="C6">
        <v>0.50599998000000002</v>
      </c>
      <c r="D6">
        <v>25.413999560000001</v>
      </c>
      <c r="E6">
        <v>0.25119001000000002</v>
      </c>
      <c r="F6">
        <v>35.752998349999999</v>
      </c>
      <c r="G6">
        <v>4.2999999999999999E-4</v>
      </c>
      <c r="H6">
        <v>28.12199974</v>
      </c>
      <c r="J6" s="2">
        <f>TREND(Calibration!$A$2:$A$4,Calibration!$B$2:$B$4,C6)</f>
        <v>408.18096254100215</v>
      </c>
      <c r="K6" s="2">
        <f>TREND(Calibration!$A$2:$A$4,Calibration!$C$2:$C$4,E6)</f>
        <v>564.91409369131202</v>
      </c>
      <c r="L6" s="2">
        <f>TREND(Calibration!$A$2:$A$4,Calibration!$D$2:$D$4,G6)</f>
        <v>-978.95077807709083</v>
      </c>
    </row>
    <row r="7" spans="1:12" x14ac:dyDescent="0.25">
      <c r="A7">
        <v>25080</v>
      </c>
      <c r="B7">
        <v>13.89500046</v>
      </c>
      <c r="C7">
        <v>0.50330001000000002</v>
      </c>
      <c r="D7">
        <v>25.43600082</v>
      </c>
      <c r="E7">
        <v>0.25113999999999997</v>
      </c>
      <c r="F7">
        <v>35.759998320000001</v>
      </c>
      <c r="G7">
        <v>3.8000000000000002E-4</v>
      </c>
      <c r="H7">
        <v>28.01300049</v>
      </c>
      <c r="J7" s="2">
        <f>TREND(Calibration!$A$2:$A$4,Calibration!$B$2:$B$4,C7)</f>
        <v>406.11122439497137</v>
      </c>
      <c r="K7" s="2">
        <f>TREND(Calibration!$A$2:$A$4,Calibration!$C$2:$C$4,E7)</f>
        <v>564.69884997465124</v>
      </c>
      <c r="L7" s="2">
        <f>TREND(Calibration!$A$2:$A$4,Calibration!$D$2:$D$4,G7)</f>
        <v>-979.17381774433557</v>
      </c>
    </row>
    <row r="8" spans="1:12" x14ac:dyDescent="0.25">
      <c r="A8">
        <v>30071</v>
      </c>
      <c r="B8">
        <v>13.92700005</v>
      </c>
      <c r="C8">
        <v>0.51569997999999995</v>
      </c>
      <c r="D8">
        <v>25.423000340000002</v>
      </c>
      <c r="E8">
        <v>0.25113999999999997</v>
      </c>
      <c r="F8">
        <v>35.793998719999998</v>
      </c>
      <c r="G8">
        <v>3.2000000000000003E-4</v>
      </c>
      <c r="H8">
        <v>27.968000409999998</v>
      </c>
      <c r="J8" s="2">
        <f>TREND(Calibration!$A$2:$A$4,Calibration!$B$2:$B$4,C8)</f>
        <v>415.61677109313365</v>
      </c>
      <c r="K8" s="2">
        <f>TREND(Calibration!$A$2:$A$4,Calibration!$C$2:$C$4,E8)</f>
        <v>564.69884997465124</v>
      </c>
      <c r="L8" s="2">
        <f>TREND(Calibration!$A$2:$A$4,Calibration!$D$2:$D$4,G8)</f>
        <v>-979.4414653450292</v>
      </c>
    </row>
    <row r="9" spans="1:12" x14ac:dyDescent="0.25">
      <c r="A9">
        <v>35084</v>
      </c>
      <c r="B9">
        <v>13.897999759999999</v>
      </c>
      <c r="C9">
        <v>0.50709998999999994</v>
      </c>
      <c r="D9">
        <v>25.445999149999999</v>
      </c>
      <c r="E9">
        <v>0.25113999999999997</v>
      </c>
      <c r="F9">
        <v>35.763000490000003</v>
      </c>
      <c r="G9">
        <v>3.2000000000000003E-4</v>
      </c>
      <c r="H9">
        <v>27.993999479999999</v>
      </c>
      <c r="J9" s="2">
        <f>TREND(Calibration!$A$2:$A$4,Calibration!$B$2:$B$4,C9)</f>
        <v>409.02420622815987</v>
      </c>
      <c r="K9" s="2">
        <f>TREND(Calibration!$A$2:$A$4,Calibration!$C$2:$C$4,E9)</f>
        <v>564.69884997465124</v>
      </c>
      <c r="L9" s="2">
        <f>TREND(Calibration!$A$2:$A$4,Calibration!$D$2:$D$4,G9)</f>
        <v>-979.4414653450292</v>
      </c>
    </row>
    <row r="10" spans="1:12" x14ac:dyDescent="0.25">
      <c r="A10">
        <v>40077</v>
      </c>
      <c r="B10">
        <v>13.92700005</v>
      </c>
      <c r="C10">
        <v>0.50709998999999994</v>
      </c>
      <c r="D10">
        <v>25.400999070000001</v>
      </c>
      <c r="E10">
        <v>0.25108001000000002</v>
      </c>
      <c r="F10">
        <v>35.769001009999997</v>
      </c>
      <c r="G10">
        <v>3.8000000000000002E-4</v>
      </c>
      <c r="H10">
        <v>28.083999630000001</v>
      </c>
      <c r="J10" s="2">
        <f>TREND(Calibration!$A$2:$A$4,Calibration!$B$2:$B$4,C10)</f>
        <v>409.02420622815987</v>
      </c>
      <c r="K10" s="2">
        <f>TREND(Calibration!$A$2:$A$4,Calibration!$C$2:$C$4,E10)</f>
        <v>564.44065220295647</v>
      </c>
      <c r="L10" s="2">
        <f>TREND(Calibration!$A$2:$A$4,Calibration!$D$2:$D$4,G10)</f>
        <v>-979.17381774433557</v>
      </c>
    </row>
    <row r="11" spans="1:12" x14ac:dyDescent="0.25">
      <c r="A11">
        <v>45070</v>
      </c>
      <c r="B11">
        <v>13.92099953</v>
      </c>
      <c r="C11">
        <v>0.50660002000000004</v>
      </c>
      <c r="D11">
        <v>25.396999359999999</v>
      </c>
      <c r="E11">
        <v>0.25108001000000002</v>
      </c>
      <c r="F11">
        <v>35.804000850000001</v>
      </c>
      <c r="G11">
        <v>4.2999999999999999E-4</v>
      </c>
      <c r="H11">
        <v>28.05800056</v>
      </c>
      <c r="J11" s="2">
        <f>TREND(Calibration!$A$2:$A$4,Calibration!$B$2:$B$4,C11)</f>
        <v>408.64094012488061</v>
      </c>
      <c r="K11" s="2">
        <f>TREND(Calibration!$A$2:$A$4,Calibration!$C$2:$C$4,E11)</f>
        <v>564.44065220295647</v>
      </c>
      <c r="L11" s="2">
        <f>TREND(Calibration!$A$2:$A$4,Calibration!$D$2:$D$4,G11)</f>
        <v>-978.95077807709083</v>
      </c>
    </row>
    <row r="12" spans="1:12" x14ac:dyDescent="0.25">
      <c r="A12">
        <v>50078</v>
      </c>
      <c r="B12">
        <v>13.855999949999999</v>
      </c>
      <c r="C12">
        <v>0.49739999000000001</v>
      </c>
      <c r="D12">
        <v>25.465000150000002</v>
      </c>
      <c r="E12">
        <v>0.25113999999999997</v>
      </c>
      <c r="F12">
        <v>35.7820015</v>
      </c>
      <c r="G12">
        <v>3.8000000000000002E-4</v>
      </c>
      <c r="H12">
        <v>27.98399925</v>
      </c>
      <c r="J12" s="2">
        <f>TREND(Calibration!$A$2:$A$4,Calibration!$B$2:$B$4,C12)</f>
        <v>401.58839767602836</v>
      </c>
      <c r="K12" s="2">
        <f>TREND(Calibration!$A$2:$A$4,Calibration!$C$2:$C$4,E12)</f>
        <v>564.69884997465124</v>
      </c>
      <c r="L12" s="2">
        <f>TREND(Calibration!$A$2:$A$4,Calibration!$D$2:$D$4,G12)</f>
        <v>-979.17381774433557</v>
      </c>
    </row>
    <row r="13" spans="1:12" x14ac:dyDescent="0.25">
      <c r="A13">
        <v>55070</v>
      </c>
      <c r="B13">
        <v>13.90100002</v>
      </c>
      <c r="C13">
        <v>0.49849999</v>
      </c>
      <c r="D13">
        <v>25.39100075</v>
      </c>
      <c r="E13">
        <v>0.25119001000000002</v>
      </c>
      <c r="F13">
        <v>35.775001529999997</v>
      </c>
      <c r="G13">
        <v>3.8000000000000002E-4</v>
      </c>
      <c r="H13">
        <v>28.103000640000001</v>
      </c>
      <c r="J13" s="2">
        <f>TREND(Calibration!$A$2:$A$4,Calibration!$B$2:$B$4,C13)</f>
        <v>402.4316336974041</v>
      </c>
      <c r="K13" s="2">
        <f>TREND(Calibration!$A$2:$A$4,Calibration!$C$2:$C$4,E13)</f>
        <v>564.91409369131202</v>
      </c>
      <c r="L13" s="2">
        <f>TREND(Calibration!$A$2:$A$4,Calibration!$D$2:$D$4,G13)</f>
        <v>-979.17381774433557</v>
      </c>
    </row>
    <row r="14" spans="1:12" x14ac:dyDescent="0.25">
      <c r="A14">
        <v>60074</v>
      </c>
      <c r="B14">
        <v>13.829999920000001</v>
      </c>
      <c r="C14">
        <v>0.50330001000000002</v>
      </c>
      <c r="D14">
        <v>25.423000340000002</v>
      </c>
      <c r="E14">
        <v>0.25189</v>
      </c>
      <c r="F14">
        <v>35.787998199999997</v>
      </c>
      <c r="G14">
        <v>3.2000000000000003E-4</v>
      </c>
      <c r="H14">
        <v>27.968000409999998</v>
      </c>
      <c r="J14" s="2">
        <f>TREND(Calibration!$A$2:$A$4,Calibration!$B$2:$B$4,C14)</f>
        <v>406.11122439497137</v>
      </c>
      <c r="K14" s="2">
        <f>TREND(Calibration!$A$2:$A$4,Calibration!$C$2:$C$4,E14)</f>
        <v>567.92686012252966</v>
      </c>
      <c r="L14" s="2">
        <f>TREND(Calibration!$A$2:$A$4,Calibration!$D$2:$D$4,G14)</f>
        <v>-979.4414653450292</v>
      </c>
    </row>
    <row r="15" spans="1:12" x14ac:dyDescent="0.25">
      <c r="A15">
        <v>65071</v>
      </c>
      <c r="B15">
        <v>13.78499985</v>
      </c>
      <c r="C15">
        <v>0.49090001</v>
      </c>
      <c r="D15">
        <v>25.43600082</v>
      </c>
      <c r="E15">
        <v>0.25184000000000001</v>
      </c>
      <c r="F15">
        <v>35.734001159999998</v>
      </c>
      <c r="G15">
        <v>3.8000000000000002E-4</v>
      </c>
      <c r="H15">
        <v>28</v>
      </c>
      <c r="J15" s="2">
        <f>TREND(Calibration!$A$2:$A$4,Calibration!$B$2:$B$4,C15)</f>
        <v>396.605654699463</v>
      </c>
      <c r="K15" s="2">
        <f>TREND(Calibration!$A$2:$A$4,Calibration!$C$2:$C$4,E15)</f>
        <v>567.71165944600443</v>
      </c>
      <c r="L15" s="2">
        <f>TREND(Calibration!$A$2:$A$4,Calibration!$D$2:$D$4,G15)</f>
        <v>-979.17381774433557</v>
      </c>
    </row>
    <row r="16" spans="1:12" x14ac:dyDescent="0.25">
      <c r="A16">
        <v>70071</v>
      </c>
      <c r="B16">
        <v>13.774999619999999</v>
      </c>
      <c r="C16">
        <v>0.49039999000000001</v>
      </c>
      <c r="D16">
        <v>25.448999400000002</v>
      </c>
      <c r="E16">
        <v>0.25184000000000001</v>
      </c>
      <c r="F16">
        <v>35.736999509999997</v>
      </c>
      <c r="G16">
        <v>2.7E-4</v>
      </c>
      <c r="H16">
        <v>28.038999560000001</v>
      </c>
      <c r="J16" s="2">
        <f>TREND(Calibration!$A$2:$A$4,Calibration!$B$2:$B$4,C16)</f>
        <v>396.22235026727367</v>
      </c>
      <c r="K16" s="2">
        <f>TREND(Calibration!$A$2:$A$4,Calibration!$C$2:$C$4,E16)</f>
        <v>567.71165944600443</v>
      </c>
      <c r="L16" s="2">
        <f>TREND(Calibration!$A$2:$A$4,Calibration!$D$2:$D$4,G16)</f>
        <v>-979.66450501227393</v>
      </c>
    </row>
    <row r="17" spans="1:12" x14ac:dyDescent="0.25">
      <c r="A17">
        <v>75072</v>
      </c>
      <c r="B17">
        <v>13.74199963</v>
      </c>
      <c r="C17">
        <v>0.49520001000000002</v>
      </c>
      <c r="D17">
        <v>25.43000031</v>
      </c>
      <c r="E17">
        <v>0.25184000000000001</v>
      </c>
      <c r="F17">
        <v>35.7820015</v>
      </c>
      <c r="G17">
        <v>4.2999999999999999E-4</v>
      </c>
      <c r="H17">
        <v>27.993999479999999</v>
      </c>
      <c r="J17" s="2">
        <f>TREND(Calibration!$A$2:$A$4,Calibration!$B$2:$B$4,C17)</f>
        <v>399.90194096484095</v>
      </c>
      <c r="K17" s="2">
        <f>TREND(Calibration!$A$2:$A$4,Calibration!$C$2:$C$4,E17)</f>
        <v>567.71165944600443</v>
      </c>
      <c r="L17" s="2">
        <f>TREND(Calibration!$A$2:$A$4,Calibration!$D$2:$D$4,G17)</f>
        <v>-978.95077807709083</v>
      </c>
    </row>
    <row r="18" spans="1:12" x14ac:dyDescent="0.25">
      <c r="A18">
        <v>80126</v>
      </c>
      <c r="B18">
        <v>13.79699993</v>
      </c>
      <c r="C18">
        <v>0.50279998999999997</v>
      </c>
      <c r="D18">
        <v>25.403999330000001</v>
      </c>
      <c r="E18">
        <v>0.25184000000000001</v>
      </c>
      <c r="F18">
        <v>35.80099869</v>
      </c>
      <c r="G18">
        <v>4.8999999999999998E-4</v>
      </c>
      <c r="H18">
        <v>28.051000599999998</v>
      </c>
      <c r="J18" s="2">
        <f>TREND(Calibration!$A$2:$A$4,Calibration!$B$2:$B$4,C18)</f>
        <v>405.72791996278198</v>
      </c>
      <c r="K18" s="2">
        <f>TREND(Calibration!$A$2:$A$4,Calibration!$C$2:$C$4,E18)</f>
        <v>567.71165944600443</v>
      </c>
      <c r="L18" s="2">
        <f>TREND(Calibration!$A$2:$A$4,Calibration!$D$2:$D$4,G18)</f>
        <v>-978.6831304763972</v>
      </c>
    </row>
    <row r="19" spans="1:12" x14ac:dyDescent="0.25">
      <c r="A19">
        <v>85071</v>
      </c>
      <c r="B19">
        <v>13.73600006</v>
      </c>
      <c r="C19">
        <v>0.49790001</v>
      </c>
      <c r="D19">
        <v>25.44199944</v>
      </c>
      <c r="E19">
        <v>0.25184000000000001</v>
      </c>
      <c r="F19">
        <v>35.771999360000002</v>
      </c>
      <c r="G19">
        <v>3.2000000000000003E-4</v>
      </c>
      <c r="H19">
        <v>27.971000669999999</v>
      </c>
      <c r="J19" s="2">
        <f>TREND(Calibration!$A$2:$A$4,Calibration!$B$2:$B$4,C19)</f>
        <v>401.97170210821776</v>
      </c>
      <c r="K19" s="2">
        <f>TREND(Calibration!$A$2:$A$4,Calibration!$C$2:$C$4,E19)</f>
        <v>567.71165944600443</v>
      </c>
      <c r="L19" s="2">
        <f>TREND(Calibration!$A$2:$A$4,Calibration!$D$2:$D$4,G19)</f>
        <v>-979.4414653450292</v>
      </c>
    </row>
    <row r="20" spans="1:12" x14ac:dyDescent="0.25">
      <c r="A20">
        <v>90079</v>
      </c>
      <c r="B20">
        <v>13.78800011</v>
      </c>
      <c r="C20">
        <v>0.49790001</v>
      </c>
      <c r="D20">
        <v>25.396999359999999</v>
      </c>
      <c r="E20">
        <v>0.25145999000000002</v>
      </c>
      <c r="F20">
        <v>35.765998840000002</v>
      </c>
      <c r="G20">
        <v>3.8000000000000002E-4</v>
      </c>
      <c r="H20">
        <v>28.076999659999998</v>
      </c>
      <c r="J20" s="2">
        <f>TREND(Calibration!$A$2:$A$4,Calibration!$B$2:$B$4,C20)</f>
        <v>401.97170210821776</v>
      </c>
      <c r="K20" s="2">
        <f>TREND(Calibration!$A$2:$A$4,Calibration!$C$2:$C$4,E20)</f>
        <v>566.07609126427747</v>
      </c>
      <c r="L20" s="2">
        <f>TREND(Calibration!$A$2:$A$4,Calibration!$D$2:$D$4,G20)</f>
        <v>-979.17381774433557</v>
      </c>
    </row>
    <row r="21" spans="1:12" x14ac:dyDescent="0.25">
      <c r="A21">
        <v>95071</v>
      </c>
      <c r="B21">
        <v>13.800999640000001</v>
      </c>
      <c r="C21">
        <v>0.50760000999999999</v>
      </c>
      <c r="D21">
        <v>25.38800049</v>
      </c>
      <c r="E21">
        <v>0.25152001000000002</v>
      </c>
      <c r="F21">
        <v>35.798000340000002</v>
      </c>
      <c r="G21">
        <v>4.2999999999999999E-4</v>
      </c>
      <c r="H21">
        <v>27.968000409999998</v>
      </c>
      <c r="J21" s="2">
        <f>TREND(Calibration!$A$2:$A$4,Calibration!$B$2:$B$4,C21)</f>
        <v>409.40751066034926</v>
      </c>
      <c r="K21" s="2">
        <f>TREND(Calibration!$A$2:$A$4,Calibration!$C$2:$C$4,E21)</f>
        <v>566.33441815637843</v>
      </c>
      <c r="L21" s="2">
        <f>TREND(Calibration!$A$2:$A$4,Calibration!$D$2:$D$4,G21)</f>
        <v>-978.95077807709083</v>
      </c>
    </row>
    <row r="22" spans="1:12" x14ac:dyDescent="0.25">
      <c r="A22">
        <v>100073</v>
      </c>
      <c r="B22">
        <v>13.86600018</v>
      </c>
      <c r="C22">
        <v>0.50709998999999994</v>
      </c>
      <c r="D22">
        <v>25.420000080000001</v>
      </c>
      <c r="E22">
        <v>0.25145999000000002</v>
      </c>
      <c r="F22">
        <v>35.7820015</v>
      </c>
      <c r="G22">
        <v>4.2999999999999999E-4</v>
      </c>
      <c r="H22">
        <v>28.06399918</v>
      </c>
      <c r="J22" s="2">
        <f>TREND(Calibration!$A$2:$A$4,Calibration!$B$2:$B$4,C22)</f>
        <v>409.02420622815987</v>
      </c>
      <c r="K22" s="2">
        <f>TREND(Calibration!$A$2:$A$4,Calibration!$C$2:$C$4,E22)</f>
        <v>566.07609126427747</v>
      </c>
      <c r="L22" s="2">
        <f>TREND(Calibration!$A$2:$A$4,Calibration!$D$2:$D$4,G22)</f>
        <v>-978.95077807709083</v>
      </c>
    </row>
    <row r="23" spans="1:12" x14ac:dyDescent="0.25">
      <c r="A23">
        <v>105081</v>
      </c>
      <c r="B23">
        <v>13.829999920000001</v>
      </c>
      <c r="C23">
        <v>0.50550002000000005</v>
      </c>
      <c r="D23">
        <v>25.445999149999999</v>
      </c>
      <c r="E23">
        <v>0.25145999000000002</v>
      </c>
      <c r="F23">
        <v>35.763000490000003</v>
      </c>
      <c r="G23">
        <v>4.2999999999999999E-4</v>
      </c>
      <c r="H23">
        <v>27.958000179999999</v>
      </c>
      <c r="J23" s="2">
        <f>TREND(Calibration!$A$2:$A$4,Calibration!$B$2:$B$4,C23)</f>
        <v>407.79770410350488</v>
      </c>
      <c r="K23" s="2">
        <f>TREND(Calibration!$A$2:$A$4,Calibration!$C$2:$C$4,E23)</f>
        <v>566.07609126427747</v>
      </c>
      <c r="L23" s="2">
        <f>TREND(Calibration!$A$2:$A$4,Calibration!$D$2:$D$4,G23)</f>
        <v>-978.95077807709083</v>
      </c>
    </row>
    <row r="24" spans="1:12" x14ac:dyDescent="0.25">
      <c r="A24">
        <v>110079</v>
      </c>
      <c r="B24">
        <v>13.875</v>
      </c>
      <c r="C24">
        <v>0.49849999</v>
      </c>
      <c r="D24">
        <v>25.44199944</v>
      </c>
      <c r="E24">
        <v>0.25152001000000002</v>
      </c>
      <c r="F24">
        <v>35.747001650000001</v>
      </c>
      <c r="G24">
        <v>3.8000000000000002E-4</v>
      </c>
      <c r="H24">
        <v>27.961999890000001</v>
      </c>
      <c r="J24" s="2">
        <f>TREND(Calibration!$A$2:$A$4,Calibration!$B$2:$B$4,C24)</f>
        <v>402.4316336974041</v>
      </c>
      <c r="K24" s="2">
        <f>TREND(Calibration!$A$2:$A$4,Calibration!$C$2:$C$4,E24)</f>
        <v>566.33441815637843</v>
      </c>
      <c r="L24" s="2">
        <f>TREND(Calibration!$A$2:$A$4,Calibration!$D$2:$D$4,G24)</f>
        <v>-979.17381774433557</v>
      </c>
    </row>
    <row r="25" spans="1:12" x14ac:dyDescent="0.25">
      <c r="A25">
        <v>115072</v>
      </c>
      <c r="B25">
        <v>13.94999981</v>
      </c>
      <c r="C25">
        <v>0.50220001000000003</v>
      </c>
      <c r="D25">
        <v>25.409999849999998</v>
      </c>
      <c r="E25">
        <v>0.25152001000000002</v>
      </c>
      <c r="F25">
        <v>35.771999360000002</v>
      </c>
      <c r="G25">
        <v>3.2000000000000003E-4</v>
      </c>
      <c r="H25">
        <v>28.06100082</v>
      </c>
      <c r="J25" s="2">
        <f>TREND(Calibration!$A$2:$A$4,Calibration!$B$2:$B$4,C25)</f>
        <v>405.26798837359564</v>
      </c>
      <c r="K25" s="2">
        <f>TREND(Calibration!$A$2:$A$4,Calibration!$C$2:$C$4,E25)</f>
        <v>566.33441815637843</v>
      </c>
      <c r="L25" s="2">
        <f>TREND(Calibration!$A$2:$A$4,Calibration!$D$2:$D$4,G25)</f>
        <v>-979.4414653450292</v>
      </c>
    </row>
    <row r="26" spans="1:12" x14ac:dyDescent="0.25">
      <c r="A26">
        <v>120207</v>
      </c>
      <c r="B26">
        <v>13.93700027</v>
      </c>
      <c r="C26">
        <v>0.49950000999999999</v>
      </c>
      <c r="D26">
        <v>25.413999560000001</v>
      </c>
      <c r="E26">
        <v>0.25152001000000002</v>
      </c>
      <c r="F26">
        <v>35.752998349999999</v>
      </c>
      <c r="G26">
        <v>3.2000000000000003E-4</v>
      </c>
      <c r="H26">
        <v>28.010000229999999</v>
      </c>
      <c r="J26" s="2">
        <f>TREND(Calibration!$A$2:$A$4,Calibration!$B$2:$B$4,C26)</f>
        <v>403.19822723021878</v>
      </c>
      <c r="K26" s="2">
        <f>TREND(Calibration!$A$2:$A$4,Calibration!$C$2:$C$4,E26)</f>
        <v>566.33441815637843</v>
      </c>
      <c r="L26" s="2">
        <f>TREND(Calibration!$A$2:$A$4,Calibration!$D$2:$D$4,G26)</f>
        <v>-979.4414653450292</v>
      </c>
    </row>
    <row r="27" spans="1:12" x14ac:dyDescent="0.25">
      <c r="A27">
        <v>125171</v>
      </c>
      <c r="B27">
        <v>13.99199963</v>
      </c>
      <c r="C27">
        <v>0.49630001000000001</v>
      </c>
      <c r="D27">
        <v>25.416999820000001</v>
      </c>
      <c r="E27">
        <v>0.25156999000000002</v>
      </c>
      <c r="F27">
        <v>35.752998349999999</v>
      </c>
      <c r="G27">
        <v>3.2000000000000003E-4</v>
      </c>
      <c r="H27">
        <v>28.041999820000001</v>
      </c>
      <c r="J27" s="2">
        <f>TREND(Calibration!$A$2:$A$4,Calibration!$B$2:$B$4,C27)</f>
        <v>400.74517698621668</v>
      </c>
      <c r="K27" s="2">
        <f>TREND(Calibration!$A$2:$A$4,Calibration!$C$2:$C$4,E27)</f>
        <v>566.54953275263301</v>
      </c>
      <c r="L27" s="2">
        <f>TREND(Calibration!$A$2:$A$4,Calibration!$D$2:$D$4,G27)</f>
        <v>-979.4414653450292</v>
      </c>
    </row>
    <row r="28" spans="1:12" x14ac:dyDescent="0.25">
      <c r="A28">
        <v>130072</v>
      </c>
      <c r="B28">
        <v>13.97900009</v>
      </c>
      <c r="C28">
        <v>0.50220001000000003</v>
      </c>
      <c r="D28">
        <v>25.43300056</v>
      </c>
      <c r="E28">
        <v>0.25152001000000002</v>
      </c>
      <c r="F28">
        <v>35.756000520000001</v>
      </c>
      <c r="G28">
        <v>3.8000000000000002E-4</v>
      </c>
      <c r="H28">
        <v>27.98399925</v>
      </c>
      <c r="J28" s="2">
        <f>TREND(Calibration!$A$2:$A$4,Calibration!$B$2:$B$4,C28)</f>
        <v>405.26798837359564</v>
      </c>
      <c r="K28" s="2">
        <f>TREND(Calibration!$A$2:$A$4,Calibration!$C$2:$C$4,E28)</f>
        <v>566.33441815637843</v>
      </c>
      <c r="L28" s="2">
        <f>TREND(Calibration!$A$2:$A$4,Calibration!$D$2:$D$4,G28)</f>
        <v>-979.17381774433557</v>
      </c>
    </row>
    <row r="29" spans="1:12" x14ac:dyDescent="0.25">
      <c r="A29">
        <v>135072</v>
      </c>
      <c r="B29">
        <v>14.027999879999999</v>
      </c>
      <c r="C29">
        <v>0.51029997999999999</v>
      </c>
      <c r="D29">
        <v>25.403999330000001</v>
      </c>
      <c r="E29">
        <v>0.25145999000000002</v>
      </c>
      <c r="F29">
        <v>35.793998719999998</v>
      </c>
      <c r="G29">
        <v>3.8000000000000002E-4</v>
      </c>
      <c r="H29">
        <v>27.93899918</v>
      </c>
      <c r="J29" s="2">
        <f>TREND(Calibration!$A$2:$A$4,Calibration!$B$2:$B$4,C29)</f>
        <v>411.47724880638003</v>
      </c>
      <c r="K29" s="2">
        <f>TREND(Calibration!$A$2:$A$4,Calibration!$C$2:$C$4,E29)</f>
        <v>566.07609126427747</v>
      </c>
      <c r="L29" s="2">
        <f>TREND(Calibration!$A$2:$A$4,Calibration!$D$2:$D$4,G29)</f>
        <v>-979.17381774433557</v>
      </c>
    </row>
    <row r="30" spans="1:12" x14ac:dyDescent="0.25">
      <c r="A30">
        <v>140080</v>
      </c>
      <c r="B30">
        <v>14.088999749999999</v>
      </c>
      <c r="C30">
        <v>0.49790001</v>
      </c>
      <c r="D30">
        <v>25.37800026</v>
      </c>
      <c r="E30">
        <v>0.25152001000000002</v>
      </c>
      <c r="F30">
        <v>35.763000490000003</v>
      </c>
      <c r="G30">
        <v>4.2999999999999999E-4</v>
      </c>
      <c r="H30">
        <v>28.10899925</v>
      </c>
      <c r="J30" s="2">
        <f>TREND(Calibration!$A$2:$A$4,Calibration!$B$2:$B$4,C30)</f>
        <v>401.97170210821776</v>
      </c>
      <c r="K30" s="2">
        <f>TREND(Calibration!$A$2:$A$4,Calibration!$C$2:$C$4,E30)</f>
        <v>566.33441815637843</v>
      </c>
      <c r="L30" s="2">
        <f>TREND(Calibration!$A$2:$A$4,Calibration!$D$2:$D$4,G30)</f>
        <v>-978.95077807709083</v>
      </c>
    </row>
    <row r="31" spans="1:12" x14ac:dyDescent="0.25">
      <c r="A31">
        <v>145072</v>
      </c>
      <c r="B31">
        <v>14.09599972</v>
      </c>
      <c r="C31">
        <v>0.49900000999999999</v>
      </c>
      <c r="D31">
        <v>25.403999330000001</v>
      </c>
      <c r="E31">
        <v>0.25145999000000002</v>
      </c>
      <c r="F31">
        <v>35.791000369999999</v>
      </c>
      <c r="G31">
        <v>4.8999999999999998E-4</v>
      </c>
      <c r="H31">
        <v>28.076999659999998</v>
      </c>
      <c r="J31" s="2">
        <f>TREND(Calibration!$A$2:$A$4,Calibration!$B$2:$B$4,C31)</f>
        <v>402.81493812959349</v>
      </c>
      <c r="K31" s="2">
        <f>TREND(Calibration!$A$2:$A$4,Calibration!$C$2:$C$4,E31)</f>
        <v>566.07609126427747</v>
      </c>
      <c r="L31" s="2">
        <f>TREND(Calibration!$A$2:$A$4,Calibration!$D$2:$D$4,G31)</f>
        <v>-978.6831304763972</v>
      </c>
    </row>
    <row r="32" spans="1:12" x14ac:dyDescent="0.25">
      <c r="A32">
        <v>150080</v>
      </c>
      <c r="B32">
        <v>14.09599972</v>
      </c>
      <c r="C32">
        <v>0.50599998000000002</v>
      </c>
      <c r="D32">
        <v>25.413999560000001</v>
      </c>
      <c r="E32">
        <v>0.25152001000000002</v>
      </c>
      <c r="F32">
        <v>35.7820015</v>
      </c>
      <c r="G32">
        <v>3.8000000000000002E-4</v>
      </c>
      <c r="H32">
        <v>27.968000409999998</v>
      </c>
      <c r="J32" s="2">
        <f>TREND(Calibration!$A$2:$A$4,Calibration!$B$2:$B$4,C32)</f>
        <v>408.18096254100215</v>
      </c>
      <c r="K32" s="2">
        <f>TREND(Calibration!$A$2:$A$4,Calibration!$C$2:$C$4,E32)</f>
        <v>566.33441815637843</v>
      </c>
      <c r="L32" s="2">
        <f>TREND(Calibration!$A$2:$A$4,Calibration!$D$2:$D$4,G32)</f>
        <v>-979.17381774433557</v>
      </c>
    </row>
    <row r="33" spans="1:12" x14ac:dyDescent="0.25">
      <c r="A33">
        <v>155072</v>
      </c>
      <c r="B33">
        <v>14.088999749999999</v>
      </c>
      <c r="C33">
        <v>0.50709998999999994</v>
      </c>
      <c r="D33">
        <v>25.409999849999998</v>
      </c>
      <c r="E33">
        <v>0.25152001000000002</v>
      </c>
      <c r="F33">
        <v>35.775001529999997</v>
      </c>
      <c r="G33">
        <v>4.8999999999999998E-4</v>
      </c>
      <c r="H33">
        <v>27.93600082</v>
      </c>
      <c r="J33" s="2">
        <f>TREND(Calibration!$A$2:$A$4,Calibration!$B$2:$B$4,C33)</f>
        <v>409.02420622815987</v>
      </c>
      <c r="K33" s="2">
        <f>TREND(Calibration!$A$2:$A$4,Calibration!$C$2:$C$4,E33)</f>
        <v>566.33441815637843</v>
      </c>
      <c r="L33" s="2">
        <f>TREND(Calibration!$A$2:$A$4,Calibration!$D$2:$D$4,G33)</f>
        <v>-978.6831304763972</v>
      </c>
    </row>
    <row r="34" spans="1:12" x14ac:dyDescent="0.25">
      <c r="A34">
        <v>160087</v>
      </c>
      <c r="B34">
        <v>14.161000250000001</v>
      </c>
      <c r="C34">
        <v>0.50279998999999997</v>
      </c>
      <c r="D34">
        <v>25.37199974</v>
      </c>
      <c r="E34">
        <v>0.25145999000000002</v>
      </c>
      <c r="F34">
        <v>35.7820015</v>
      </c>
      <c r="G34">
        <v>4.2999999999999999E-4</v>
      </c>
      <c r="H34">
        <v>28.048000340000002</v>
      </c>
      <c r="J34" s="2">
        <f>TREND(Calibration!$A$2:$A$4,Calibration!$B$2:$B$4,C34)</f>
        <v>405.72791996278198</v>
      </c>
      <c r="K34" s="2">
        <f>TREND(Calibration!$A$2:$A$4,Calibration!$C$2:$C$4,E34)</f>
        <v>566.07609126427747</v>
      </c>
      <c r="L34" s="2">
        <f>TREND(Calibration!$A$2:$A$4,Calibration!$D$2:$D$4,G34)</f>
        <v>-978.95077807709083</v>
      </c>
    </row>
    <row r="35" spans="1:12" x14ac:dyDescent="0.25">
      <c r="A35">
        <v>165113</v>
      </c>
      <c r="B35">
        <v>14.12199974</v>
      </c>
      <c r="C35">
        <v>0.50389998999999996</v>
      </c>
      <c r="D35">
        <v>25.393999099999998</v>
      </c>
      <c r="E35">
        <v>0.25141001000000002</v>
      </c>
      <c r="F35">
        <v>35.765998840000002</v>
      </c>
      <c r="G35">
        <v>3.8000000000000002E-4</v>
      </c>
      <c r="H35">
        <v>27.93000031</v>
      </c>
      <c r="J35" s="2">
        <f>TREND(Calibration!$A$2:$A$4,Calibration!$B$2:$B$4,C35)</f>
        <v>406.57115598415771</v>
      </c>
      <c r="K35" s="2">
        <f>TREND(Calibration!$A$2:$A$4,Calibration!$C$2:$C$4,E35)</f>
        <v>565.86097666802289</v>
      </c>
      <c r="L35" s="2">
        <f>TREND(Calibration!$A$2:$A$4,Calibration!$D$2:$D$4,G35)</f>
        <v>-979.17381774433557</v>
      </c>
    </row>
    <row r="36" spans="1:12" x14ac:dyDescent="0.25">
      <c r="A36">
        <v>170072</v>
      </c>
      <c r="B36">
        <v>14.17099953</v>
      </c>
      <c r="C36">
        <v>0.51090002000000001</v>
      </c>
      <c r="D36">
        <v>25.39100075</v>
      </c>
      <c r="E36">
        <v>0.25141001000000002</v>
      </c>
      <c r="F36">
        <v>35.784999849999998</v>
      </c>
      <c r="G36">
        <v>3.2000000000000003E-4</v>
      </c>
      <c r="H36">
        <v>27.913999560000001</v>
      </c>
      <c r="J36" s="2">
        <f>TREND(Calibration!$A$2:$A$4,Calibration!$B$2:$B$4,C36)</f>
        <v>411.9372263902585</v>
      </c>
      <c r="K36" s="2">
        <f>TREND(Calibration!$A$2:$A$4,Calibration!$C$2:$C$4,E36)</f>
        <v>565.86097666802289</v>
      </c>
      <c r="L36" s="2">
        <f>TREND(Calibration!$A$2:$A$4,Calibration!$D$2:$D$4,G36)</f>
        <v>-979.4414653450292</v>
      </c>
    </row>
    <row r="37" spans="1:12" x14ac:dyDescent="0.25">
      <c r="A37">
        <v>175080</v>
      </c>
      <c r="B37">
        <v>14.210000040000001</v>
      </c>
      <c r="C37">
        <v>0.50550002000000005</v>
      </c>
      <c r="D37">
        <v>25.38800049</v>
      </c>
      <c r="E37">
        <v>0.25145999000000002</v>
      </c>
      <c r="F37">
        <v>35.75</v>
      </c>
      <c r="G37">
        <v>4.2999999999999999E-4</v>
      </c>
      <c r="H37">
        <v>27.916999820000001</v>
      </c>
      <c r="J37" s="2">
        <f>TREND(Calibration!$A$2:$A$4,Calibration!$B$2:$B$4,C37)</f>
        <v>407.79770410350488</v>
      </c>
      <c r="K37" s="2">
        <f>TREND(Calibration!$A$2:$A$4,Calibration!$C$2:$C$4,E37)</f>
        <v>566.07609126427747</v>
      </c>
      <c r="L37" s="2">
        <f>TREND(Calibration!$A$2:$A$4,Calibration!$D$2:$D$4,G37)</f>
        <v>-978.95077807709083</v>
      </c>
    </row>
    <row r="38" spans="1:12" x14ac:dyDescent="0.25">
      <c r="A38">
        <v>180079</v>
      </c>
      <c r="B38">
        <v>14.225999829999999</v>
      </c>
      <c r="C38">
        <v>0.50550002000000005</v>
      </c>
      <c r="D38">
        <v>25.413999560000001</v>
      </c>
      <c r="E38">
        <v>0.25152001000000002</v>
      </c>
      <c r="F38">
        <v>35.752998349999999</v>
      </c>
      <c r="G38">
        <v>3.8000000000000002E-4</v>
      </c>
      <c r="H38">
        <v>27.93600082</v>
      </c>
      <c r="J38" s="2">
        <f>TREND(Calibration!$A$2:$A$4,Calibration!$B$2:$B$4,C38)</f>
        <v>407.79770410350488</v>
      </c>
      <c r="K38" s="2">
        <f>TREND(Calibration!$A$2:$A$4,Calibration!$C$2:$C$4,E38)</f>
        <v>566.33441815637843</v>
      </c>
      <c r="L38" s="2">
        <f>TREND(Calibration!$A$2:$A$4,Calibration!$D$2:$D$4,G38)</f>
        <v>-979.17381774433557</v>
      </c>
    </row>
    <row r="39" spans="1:12" x14ac:dyDescent="0.25">
      <c r="A39">
        <v>185080</v>
      </c>
      <c r="B39">
        <v>14.274000170000001</v>
      </c>
      <c r="C39">
        <v>0.51300000999999995</v>
      </c>
      <c r="D39">
        <v>25.396999359999999</v>
      </c>
      <c r="E39">
        <v>0.25145999000000002</v>
      </c>
      <c r="F39">
        <v>35.791000369999999</v>
      </c>
      <c r="G39">
        <v>4.2999999999999999E-4</v>
      </c>
      <c r="H39">
        <v>27.961999890000001</v>
      </c>
      <c r="J39" s="2">
        <f>TREND(Calibration!$A$2:$A$4,Calibration!$B$2:$B$4,C39)</f>
        <v>413.54703294710288</v>
      </c>
      <c r="K39" s="2">
        <f>TREND(Calibration!$A$2:$A$4,Calibration!$C$2:$C$4,E39)</f>
        <v>566.07609126427747</v>
      </c>
      <c r="L39" s="2">
        <f>TREND(Calibration!$A$2:$A$4,Calibration!$D$2:$D$4,G39)</f>
        <v>-978.95077807709083</v>
      </c>
    </row>
    <row r="40" spans="1:12" x14ac:dyDescent="0.25">
      <c r="A40">
        <v>190079</v>
      </c>
      <c r="B40">
        <v>14.29399967</v>
      </c>
      <c r="C40">
        <v>0.51249999000000002</v>
      </c>
      <c r="D40">
        <v>25.413999560000001</v>
      </c>
      <c r="E40">
        <v>0.25145999000000002</v>
      </c>
      <c r="F40">
        <v>35.759998320000001</v>
      </c>
      <c r="G40">
        <v>3.8000000000000002E-4</v>
      </c>
      <c r="H40">
        <v>27.900999070000001</v>
      </c>
      <c r="J40" s="2">
        <f>TREND(Calibration!$A$2:$A$4,Calibration!$B$2:$B$4,C40)</f>
        <v>413.16372851491354</v>
      </c>
      <c r="K40" s="2">
        <f>TREND(Calibration!$A$2:$A$4,Calibration!$C$2:$C$4,E40)</f>
        <v>566.07609126427747</v>
      </c>
      <c r="L40" s="2">
        <f>TREND(Calibration!$A$2:$A$4,Calibration!$D$2:$D$4,G40)</f>
        <v>-979.17381774433557</v>
      </c>
    </row>
    <row r="41" spans="1:12" x14ac:dyDescent="0.25">
      <c r="A41">
        <v>195073</v>
      </c>
      <c r="B41">
        <v>14.31299973</v>
      </c>
      <c r="C41">
        <v>0.50010001999999998</v>
      </c>
      <c r="D41">
        <v>25.403999330000001</v>
      </c>
      <c r="E41">
        <v>0.25141001000000002</v>
      </c>
      <c r="F41">
        <v>35.7179985</v>
      </c>
      <c r="G41">
        <v>3.2000000000000003E-4</v>
      </c>
      <c r="H41">
        <v>27.981000900000002</v>
      </c>
      <c r="J41" s="2">
        <f>TREND(Calibration!$A$2:$A$4,Calibration!$B$2:$B$4,C41)</f>
        <v>403.65818181675121</v>
      </c>
      <c r="K41" s="2">
        <f>TREND(Calibration!$A$2:$A$4,Calibration!$C$2:$C$4,E41)</f>
        <v>565.86097666802289</v>
      </c>
      <c r="L41" s="2">
        <f>TREND(Calibration!$A$2:$A$4,Calibration!$D$2:$D$4,G41)</f>
        <v>-979.4414653450292</v>
      </c>
    </row>
    <row r="42" spans="1:12" x14ac:dyDescent="0.25">
      <c r="A42">
        <v>200073</v>
      </c>
      <c r="B42">
        <v>14.34899998</v>
      </c>
      <c r="C42">
        <v>0.50330001000000002</v>
      </c>
      <c r="D42">
        <v>25.393999099999998</v>
      </c>
      <c r="E42">
        <v>0.25156999000000002</v>
      </c>
      <c r="F42">
        <v>35.724998470000003</v>
      </c>
      <c r="G42">
        <v>3.8000000000000002E-4</v>
      </c>
      <c r="H42">
        <v>27.974000929999999</v>
      </c>
      <c r="J42" s="2">
        <f>TREND(Calibration!$A$2:$A$4,Calibration!$B$2:$B$4,C42)</f>
        <v>406.11122439497137</v>
      </c>
      <c r="K42" s="2">
        <f>TREND(Calibration!$A$2:$A$4,Calibration!$C$2:$C$4,E42)</f>
        <v>566.54953275263301</v>
      </c>
      <c r="L42" s="2">
        <f>TREND(Calibration!$A$2:$A$4,Calibration!$D$2:$D$4,G42)</f>
        <v>-979.17381774433557</v>
      </c>
    </row>
    <row r="43" spans="1:12" x14ac:dyDescent="0.25">
      <c r="A43">
        <v>205073</v>
      </c>
      <c r="B43">
        <v>14.40100002</v>
      </c>
      <c r="C43">
        <v>0.50059998000000006</v>
      </c>
      <c r="D43">
        <v>25.400999070000001</v>
      </c>
      <c r="E43">
        <v>0.25145999000000002</v>
      </c>
      <c r="F43">
        <v>35.763000490000003</v>
      </c>
      <c r="G43">
        <v>3.8000000000000002E-4</v>
      </c>
      <c r="H43">
        <v>27.98699951</v>
      </c>
      <c r="J43" s="2">
        <f>TREND(Calibration!$A$2:$A$4,Calibration!$B$2:$B$4,C43)</f>
        <v>404.04144025424853</v>
      </c>
      <c r="K43" s="2">
        <f>TREND(Calibration!$A$2:$A$4,Calibration!$C$2:$C$4,E43)</f>
        <v>566.07609126427747</v>
      </c>
      <c r="L43" s="2">
        <f>TREND(Calibration!$A$2:$A$4,Calibration!$D$2:$D$4,G43)</f>
        <v>-979.17381774433557</v>
      </c>
    </row>
    <row r="44" spans="1:12" x14ac:dyDescent="0.25">
      <c r="A44">
        <v>210080</v>
      </c>
      <c r="B44">
        <v>14.458999629999999</v>
      </c>
      <c r="C44">
        <v>0.50660002000000004</v>
      </c>
      <c r="D44">
        <v>25.393999099999998</v>
      </c>
      <c r="E44">
        <v>0.25113999999999997</v>
      </c>
      <c r="F44">
        <v>35.778999329999998</v>
      </c>
      <c r="G44">
        <v>4.2999999999999999E-4</v>
      </c>
      <c r="H44">
        <v>28.051000599999998</v>
      </c>
      <c r="J44" s="2">
        <f>TREND(Calibration!$A$2:$A$4,Calibration!$B$2:$B$4,C44)</f>
        <v>408.64094012488061</v>
      </c>
      <c r="K44" s="2">
        <f>TREND(Calibration!$A$2:$A$4,Calibration!$C$2:$C$4,E44)</f>
        <v>564.69884997465124</v>
      </c>
      <c r="L44" s="2">
        <f>TREND(Calibration!$A$2:$A$4,Calibration!$D$2:$D$4,G44)</f>
        <v>-978.95077807709083</v>
      </c>
    </row>
    <row r="45" spans="1:12" x14ac:dyDescent="0.25">
      <c r="A45">
        <v>215072</v>
      </c>
      <c r="B45">
        <v>14.446000099999999</v>
      </c>
      <c r="C45">
        <v>0.50980002000000002</v>
      </c>
      <c r="D45">
        <v>25.403999330000001</v>
      </c>
      <c r="E45">
        <v>0.25152001000000002</v>
      </c>
      <c r="F45">
        <v>35.778999329999998</v>
      </c>
      <c r="G45">
        <v>3.8000000000000002E-4</v>
      </c>
      <c r="H45">
        <v>27.968000409999998</v>
      </c>
      <c r="J45" s="2">
        <f>TREND(Calibration!$A$2:$A$4,Calibration!$B$2:$B$4,C45)</f>
        <v>411.09399036888277</v>
      </c>
      <c r="K45" s="2">
        <f>TREND(Calibration!$A$2:$A$4,Calibration!$C$2:$C$4,E45)</f>
        <v>566.33441815637843</v>
      </c>
      <c r="L45" s="2">
        <f>TREND(Calibration!$A$2:$A$4,Calibration!$D$2:$D$4,G45)</f>
        <v>-979.17381774433557</v>
      </c>
    </row>
    <row r="46" spans="1:12" x14ac:dyDescent="0.25">
      <c r="A46">
        <v>220072</v>
      </c>
      <c r="B46">
        <v>14.463000299999999</v>
      </c>
      <c r="C46">
        <v>0.50599998000000002</v>
      </c>
      <c r="D46">
        <v>25.39100075</v>
      </c>
      <c r="E46">
        <v>0.25152001000000002</v>
      </c>
      <c r="F46">
        <v>35.756000520000001</v>
      </c>
      <c r="G46">
        <v>3.8000000000000002E-4</v>
      </c>
      <c r="H46">
        <v>27.945999149999999</v>
      </c>
      <c r="J46" s="2">
        <f>TREND(Calibration!$A$2:$A$4,Calibration!$B$2:$B$4,C46)</f>
        <v>408.18096254100215</v>
      </c>
      <c r="K46" s="2">
        <f>TREND(Calibration!$A$2:$A$4,Calibration!$C$2:$C$4,E46)</f>
        <v>566.33441815637843</v>
      </c>
      <c r="L46" s="2">
        <f>TREND(Calibration!$A$2:$A$4,Calibration!$D$2:$D$4,G46)</f>
        <v>-979.17381774433557</v>
      </c>
    </row>
    <row r="47" spans="1:12" x14ac:dyDescent="0.25">
      <c r="A47">
        <v>225085</v>
      </c>
      <c r="B47">
        <v>14.57299995</v>
      </c>
      <c r="C47">
        <v>0.50929999000000004</v>
      </c>
      <c r="D47">
        <v>25.400999070000001</v>
      </c>
      <c r="E47">
        <v>0.25152001000000002</v>
      </c>
      <c r="F47">
        <v>35.791000369999999</v>
      </c>
      <c r="G47">
        <v>4.8999999999999998E-4</v>
      </c>
      <c r="H47">
        <v>28.070999149999999</v>
      </c>
      <c r="J47" s="2">
        <f>TREND(Calibration!$A$2:$A$4,Calibration!$B$2:$B$4,C47)</f>
        <v>410.71067827091139</v>
      </c>
      <c r="K47" s="2">
        <f>TREND(Calibration!$A$2:$A$4,Calibration!$C$2:$C$4,E47)</f>
        <v>566.33441815637843</v>
      </c>
      <c r="L47" s="2">
        <f>TREND(Calibration!$A$2:$A$4,Calibration!$D$2:$D$4,G47)</f>
        <v>-978.6831304763972</v>
      </c>
    </row>
    <row r="48" spans="1:12" x14ac:dyDescent="0.25">
      <c r="A48">
        <v>230072</v>
      </c>
      <c r="B48">
        <v>14.56000042</v>
      </c>
      <c r="C48">
        <v>0.51789998999999998</v>
      </c>
      <c r="D48">
        <v>25.385000229999999</v>
      </c>
      <c r="E48">
        <v>0.25178999000000002</v>
      </c>
      <c r="F48">
        <v>35.793998719999998</v>
      </c>
      <c r="G48">
        <v>4.2999999999999999E-4</v>
      </c>
      <c r="H48">
        <v>27.93300056</v>
      </c>
      <c r="J48" s="2">
        <f>TREND(Calibration!$A$2:$A$4,Calibration!$B$2:$B$4,C48)</f>
        <v>417.30325080166716</v>
      </c>
      <c r="K48" s="2">
        <f>TREND(Calibration!$A$2:$A$4,Calibration!$C$2:$C$4,E48)</f>
        <v>567.49641572934388</v>
      </c>
      <c r="L48" s="2">
        <f>TREND(Calibration!$A$2:$A$4,Calibration!$D$2:$D$4,G48)</f>
        <v>-978.95077807709083</v>
      </c>
    </row>
    <row r="49" spans="1:12" x14ac:dyDescent="0.25">
      <c r="A49">
        <v>235072</v>
      </c>
      <c r="B49">
        <v>14.56299973</v>
      </c>
      <c r="C49">
        <v>0.51029997999999999</v>
      </c>
      <c r="D49">
        <v>25.403999330000001</v>
      </c>
      <c r="E49">
        <v>0.25152001000000002</v>
      </c>
      <c r="F49">
        <v>35.765998840000002</v>
      </c>
      <c r="G49">
        <v>2.7E-4</v>
      </c>
      <c r="H49">
        <v>27.958000179999999</v>
      </c>
      <c r="J49" s="2">
        <f>TREND(Calibration!$A$2:$A$4,Calibration!$B$2:$B$4,C49)</f>
        <v>411.47724880638003</v>
      </c>
      <c r="K49" s="2">
        <f>TREND(Calibration!$A$2:$A$4,Calibration!$C$2:$C$4,E49)</f>
        <v>566.33441815637843</v>
      </c>
      <c r="L49" s="2">
        <f>TREND(Calibration!$A$2:$A$4,Calibration!$D$2:$D$4,G49)</f>
        <v>-979.66450501227393</v>
      </c>
    </row>
    <row r="50" spans="1:12" x14ac:dyDescent="0.25">
      <c r="A50">
        <v>240072</v>
      </c>
      <c r="B50">
        <v>14.60499954</v>
      </c>
      <c r="C50">
        <v>0.49950000999999999</v>
      </c>
      <c r="D50">
        <v>25.393999099999998</v>
      </c>
      <c r="E50">
        <v>0.25145999000000002</v>
      </c>
      <c r="F50">
        <v>35.763000490000003</v>
      </c>
      <c r="G50">
        <v>3.8000000000000002E-4</v>
      </c>
      <c r="H50">
        <v>27.948999400000002</v>
      </c>
      <c r="J50" s="2">
        <f>TREND(Calibration!$A$2:$A$4,Calibration!$B$2:$B$4,C50)</f>
        <v>403.19822723021878</v>
      </c>
      <c r="K50" s="2">
        <f>TREND(Calibration!$A$2:$A$4,Calibration!$C$2:$C$4,E50)</f>
        <v>566.07609126427747</v>
      </c>
      <c r="L50" s="2">
        <f>TREND(Calibration!$A$2:$A$4,Calibration!$D$2:$D$4,G50)</f>
        <v>-979.17381774433557</v>
      </c>
    </row>
    <row r="51" spans="1:12" x14ac:dyDescent="0.25">
      <c r="A51">
        <v>245073</v>
      </c>
      <c r="B51">
        <v>14.62800026</v>
      </c>
      <c r="C51">
        <v>0.50010001999999998</v>
      </c>
      <c r="D51">
        <v>25.396999359999999</v>
      </c>
      <c r="E51">
        <v>0.25152001000000002</v>
      </c>
      <c r="F51">
        <v>35.771999360000002</v>
      </c>
      <c r="G51">
        <v>2.7E-4</v>
      </c>
      <c r="H51">
        <v>27.961999890000001</v>
      </c>
      <c r="J51" s="2">
        <f>TREND(Calibration!$A$2:$A$4,Calibration!$B$2:$B$4,C51)</f>
        <v>403.65818181675121</v>
      </c>
      <c r="K51" s="2">
        <f>TREND(Calibration!$A$2:$A$4,Calibration!$C$2:$C$4,E51)</f>
        <v>566.33441815637843</v>
      </c>
      <c r="L51" s="2">
        <f>TREND(Calibration!$A$2:$A$4,Calibration!$D$2:$D$4,G51)</f>
        <v>-979.66450501227393</v>
      </c>
    </row>
    <row r="52" spans="1:12" x14ac:dyDescent="0.25">
      <c r="A52">
        <v>250080</v>
      </c>
      <c r="B52">
        <v>14.70300007</v>
      </c>
      <c r="C52">
        <v>0.50870000999999998</v>
      </c>
      <c r="D52">
        <v>25.36199951</v>
      </c>
      <c r="E52">
        <v>0.25141001000000002</v>
      </c>
      <c r="F52">
        <v>35.798000340000002</v>
      </c>
      <c r="G52">
        <v>4.8999999999999998E-4</v>
      </c>
      <c r="H52">
        <v>27.990999219999999</v>
      </c>
      <c r="J52" s="2">
        <f>TREND(Calibration!$A$2:$A$4,Calibration!$B$2:$B$4,C52)</f>
        <v>410.25074668172499</v>
      </c>
      <c r="K52" s="2">
        <f>TREND(Calibration!$A$2:$A$4,Calibration!$C$2:$C$4,E52)</f>
        <v>565.86097666802289</v>
      </c>
      <c r="L52" s="2">
        <f>TREND(Calibration!$A$2:$A$4,Calibration!$D$2:$D$4,G52)</f>
        <v>-978.6831304763972</v>
      </c>
    </row>
    <row r="53" spans="1:12" x14ac:dyDescent="0.25">
      <c r="A53">
        <v>255086</v>
      </c>
      <c r="B53">
        <v>14.68299961</v>
      </c>
      <c r="C53">
        <v>0.50550002000000005</v>
      </c>
      <c r="D53">
        <v>25.375</v>
      </c>
      <c r="E53">
        <v>0.25119001000000002</v>
      </c>
      <c r="F53">
        <v>35.810001370000002</v>
      </c>
      <c r="G53">
        <v>4.2999999999999999E-4</v>
      </c>
      <c r="H53">
        <v>27.906999590000002</v>
      </c>
      <c r="J53" s="2">
        <f>TREND(Calibration!$A$2:$A$4,Calibration!$B$2:$B$4,C53)</f>
        <v>407.79770410350488</v>
      </c>
      <c r="K53" s="2">
        <f>TREND(Calibration!$A$2:$A$4,Calibration!$C$2:$C$4,E53)</f>
        <v>564.91409369131202</v>
      </c>
      <c r="L53" s="2">
        <f>TREND(Calibration!$A$2:$A$4,Calibration!$D$2:$D$4,G53)</f>
        <v>-978.95077807709083</v>
      </c>
    </row>
    <row r="54" spans="1:12" x14ac:dyDescent="0.25">
      <c r="A54">
        <v>260080</v>
      </c>
      <c r="B54">
        <v>14.73499966</v>
      </c>
      <c r="C54">
        <v>0.49360000999999998</v>
      </c>
      <c r="D54">
        <v>25.385000229999999</v>
      </c>
      <c r="E54">
        <v>0.25145999000000002</v>
      </c>
      <c r="F54">
        <v>35.778999329999998</v>
      </c>
      <c r="G54">
        <v>3.8000000000000002E-4</v>
      </c>
      <c r="H54">
        <v>28.028999330000001</v>
      </c>
      <c r="J54" s="2">
        <f>TREND(Calibration!$A$2:$A$4,Calibration!$B$2:$B$4,C54)</f>
        <v>398.67541584283981</v>
      </c>
      <c r="K54" s="2">
        <f>TREND(Calibration!$A$2:$A$4,Calibration!$C$2:$C$4,E54)</f>
        <v>566.07609126427747</v>
      </c>
      <c r="L54" s="2">
        <f>TREND(Calibration!$A$2:$A$4,Calibration!$D$2:$D$4,G54)</f>
        <v>-979.17381774433557</v>
      </c>
    </row>
    <row r="55" spans="1:12" x14ac:dyDescent="0.25">
      <c r="A55">
        <v>265072</v>
      </c>
      <c r="B55">
        <v>14.75599957</v>
      </c>
      <c r="C55">
        <v>0.50819999000000005</v>
      </c>
      <c r="D55">
        <v>25.385000229999999</v>
      </c>
      <c r="E55">
        <v>0.25156999000000002</v>
      </c>
      <c r="F55">
        <v>35.812999730000001</v>
      </c>
      <c r="G55">
        <v>3.8000000000000002E-4</v>
      </c>
      <c r="H55">
        <v>27.945999149999999</v>
      </c>
      <c r="J55" s="2">
        <f>TREND(Calibration!$A$2:$A$4,Calibration!$B$2:$B$4,C55)</f>
        <v>409.86744224953566</v>
      </c>
      <c r="K55" s="2">
        <f>TREND(Calibration!$A$2:$A$4,Calibration!$C$2:$C$4,E55)</f>
        <v>566.54953275263301</v>
      </c>
      <c r="L55" s="2">
        <f>TREND(Calibration!$A$2:$A$4,Calibration!$D$2:$D$4,G55)</f>
        <v>-979.17381774433557</v>
      </c>
    </row>
    <row r="56" spans="1:12" x14ac:dyDescent="0.25">
      <c r="A56">
        <v>270199</v>
      </c>
      <c r="B56">
        <v>14.79800034</v>
      </c>
      <c r="C56">
        <v>0.49739999000000001</v>
      </c>
      <c r="D56">
        <v>25.36300087</v>
      </c>
      <c r="E56">
        <v>0.25156999000000002</v>
      </c>
      <c r="F56">
        <v>35.771999360000002</v>
      </c>
      <c r="G56">
        <v>4.8999999999999998E-4</v>
      </c>
      <c r="H56">
        <v>28.031999590000002</v>
      </c>
      <c r="J56" s="2">
        <f>TREND(Calibration!$A$2:$A$4,Calibration!$B$2:$B$4,C56)</f>
        <v>401.58839767602836</v>
      </c>
      <c r="K56" s="2">
        <f>TREND(Calibration!$A$2:$A$4,Calibration!$C$2:$C$4,E56)</f>
        <v>566.54953275263301</v>
      </c>
      <c r="L56" s="2">
        <f>TREND(Calibration!$A$2:$A$4,Calibration!$D$2:$D$4,G56)</f>
        <v>-978.6831304763972</v>
      </c>
    </row>
    <row r="57" spans="1:12" x14ac:dyDescent="0.25">
      <c r="A57">
        <v>275091</v>
      </c>
      <c r="B57">
        <v>14.805999760000001</v>
      </c>
      <c r="C57">
        <v>0.50489998000000003</v>
      </c>
      <c r="D57">
        <v>25.385000229999999</v>
      </c>
      <c r="E57">
        <v>0.25119001000000002</v>
      </c>
      <c r="F57">
        <v>35.806999210000001</v>
      </c>
      <c r="G57">
        <v>4.2999999999999999E-4</v>
      </c>
      <c r="H57">
        <v>28.025999070000001</v>
      </c>
      <c r="J57" s="2">
        <f>TREND(Calibration!$A$2:$A$4,Calibration!$B$2:$B$4,C57)</f>
        <v>407.33772651962641</v>
      </c>
      <c r="K57" s="2">
        <f>TREND(Calibration!$A$2:$A$4,Calibration!$C$2:$C$4,E57)</f>
        <v>564.91409369131202</v>
      </c>
      <c r="L57" s="2">
        <f>TREND(Calibration!$A$2:$A$4,Calibration!$D$2:$D$4,G57)</f>
        <v>-978.95077807709083</v>
      </c>
    </row>
    <row r="58" spans="1:12" x14ac:dyDescent="0.25">
      <c r="A58">
        <v>280073</v>
      </c>
      <c r="B58">
        <v>14.786999700000001</v>
      </c>
      <c r="C58">
        <v>0.50489998000000003</v>
      </c>
      <c r="D58">
        <v>25.393999099999998</v>
      </c>
      <c r="E58">
        <v>0.25119001000000002</v>
      </c>
      <c r="F58">
        <v>35.80099869</v>
      </c>
      <c r="G58">
        <v>4.2999999999999999E-4</v>
      </c>
      <c r="H58">
        <v>27.93300056</v>
      </c>
      <c r="J58" s="2">
        <f>TREND(Calibration!$A$2:$A$4,Calibration!$B$2:$B$4,C58)</f>
        <v>407.33772651962641</v>
      </c>
      <c r="K58" s="2">
        <f>TREND(Calibration!$A$2:$A$4,Calibration!$C$2:$C$4,E58)</f>
        <v>564.91409369131202</v>
      </c>
      <c r="L58" s="2">
        <f>TREND(Calibration!$A$2:$A$4,Calibration!$D$2:$D$4,G58)</f>
        <v>-978.95077807709083</v>
      </c>
    </row>
    <row r="59" spans="1:12" x14ac:dyDescent="0.25">
      <c r="A59">
        <v>285073</v>
      </c>
      <c r="B59">
        <v>14.805999760000001</v>
      </c>
      <c r="C59">
        <v>0.50220001000000003</v>
      </c>
      <c r="D59">
        <v>25.385000229999999</v>
      </c>
      <c r="E59">
        <v>0.25113999999999997</v>
      </c>
      <c r="F59">
        <v>35.765998840000002</v>
      </c>
      <c r="G59">
        <v>3.8000000000000002E-4</v>
      </c>
      <c r="H59">
        <v>27.913999560000001</v>
      </c>
      <c r="J59" s="2">
        <f>TREND(Calibration!$A$2:$A$4,Calibration!$B$2:$B$4,C59)</f>
        <v>405.26798837359564</v>
      </c>
      <c r="K59" s="2">
        <f>TREND(Calibration!$A$2:$A$4,Calibration!$C$2:$C$4,E59)</f>
        <v>564.69884997465124</v>
      </c>
      <c r="L59" s="2">
        <f>TREND(Calibration!$A$2:$A$4,Calibration!$D$2:$D$4,G59)</f>
        <v>-979.17381774433557</v>
      </c>
    </row>
    <row r="60" spans="1:12" x14ac:dyDescent="0.25">
      <c r="A60">
        <v>290084</v>
      </c>
      <c r="B60">
        <v>14.836000439999999</v>
      </c>
      <c r="C60">
        <v>0.49409999999999998</v>
      </c>
      <c r="D60">
        <v>25.420000080000001</v>
      </c>
      <c r="E60">
        <v>0.25113999999999997</v>
      </c>
      <c r="F60">
        <v>35.741001130000001</v>
      </c>
      <c r="G60">
        <v>2.7E-4</v>
      </c>
      <c r="H60">
        <v>27.954999919999999</v>
      </c>
      <c r="J60" s="2">
        <f>TREND(Calibration!$A$2:$A$4,Calibration!$B$2:$B$4,C60)</f>
        <v>399.05869727768317</v>
      </c>
      <c r="K60" s="2">
        <f>TREND(Calibration!$A$2:$A$4,Calibration!$C$2:$C$4,E60)</f>
        <v>564.69884997465124</v>
      </c>
      <c r="L60" s="2">
        <f>TREND(Calibration!$A$2:$A$4,Calibration!$D$2:$D$4,G60)</f>
        <v>-979.66450501227393</v>
      </c>
    </row>
    <row r="61" spans="1:12" x14ac:dyDescent="0.25">
      <c r="A61">
        <v>295074</v>
      </c>
      <c r="B61">
        <v>14.87800026</v>
      </c>
      <c r="C61">
        <v>0.49200000999999999</v>
      </c>
      <c r="D61">
        <v>25.400999070000001</v>
      </c>
      <c r="E61">
        <v>0.25113999999999997</v>
      </c>
      <c r="F61">
        <v>35.775001529999997</v>
      </c>
      <c r="G61">
        <v>3.8000000000000002E-4</v>
      </c>
      <c r="H61">
        <v>27.99699974</v>
      </c>
      <c r="J61" s="2">
        <f>TREND(Calibration!$A$2:$A$4,Calibration!$B$2:$B$4,C61)</f>
        <v>397.44889072083873</v>
      </c>
      <c r="K61" s="2">
        <f>TREND(Calibration!$A$2:$A$4,Calibration!$C$2:$C$4,E61)</f>
        <v>564.69884997465124</v>
      </c>
      <c r="L61" s="2">
        <f>TREND(Calibration!$A$2:$A$4,Calibration!$D$2:$D$4,G61)</f>
        <v>-979.17381774433557</v>
      </c>
    </row>
    <row r="62" spans="1:12" x14ac:dyDescent="0.25">
      <c r="A62">
        <v>300074</v>
      </c>
      <c r="B62">
        <v>14.95600033</v>
      </c>
      <c r="C62">
        <v>0.50660002000000004</v>
      </c>
      <c r="D62">
        <v>25.381000520000001</v>
      </c>
      <c r="E62">
        <v>0.25113999999999997</v>
      </c>
      <c r="F62">
        <v>35.826000209999997</v>
      </c>
      <c r="G62">
        <v>4.2999999999999999E-4</v>
      </c>
      <c r="H62">
        <v>27.945999149999999</v>
      </c>
      <c r="J62" s="2">
        <f>TREND(Calibration!$A$2:$A$4,Calibration!$B$2:$B$4,C62)</f>
        <v>408.64094012488061</v>
      </c>
      <c r="K62" s="2">
        <f>TREND(Calibration!$A$2:$A$4,Calibration!$C$2:$C$4,E62)</f>
        <v>564.69884997465124</v>
      </c>
      <c r="L62" s="2">
        <f>TREND(Calibration!$A$2:$A$4,Calibration!$D$2:$D$4,G62)</f>
        <v>-978.95077807709083</v>
      </c>
    </row>
    <row r="63" spans="1:12" x14ac:dyDescent="0.25">
      <c r="A63">
        <v>305076</v>
      </c>
      <c r="B63">
        <v>14.95600033</v>
      </c>
      <c r="C63">
        <v>0.49950000999999999</v>
      </c>
      <c r="D63">
        <v>25.364999770000001</v>
      </c>
      <c r="E63">
        <v>0.25119001000000002</v>
      </c>
      <c r="F63">
        <v>35.804000850000001</v>
      </c>
      <c r="G63">
        <v>4.2999999999999999E-4</v>
      </c>
      <c r="H63">
        <v>28.073999400000002</v>
      </c>
      <c r="J63" s="2">
        <f>TREND(Calibration!$A$2:$A$4,Calibration!$B$2:$B$4,C63)</f>
        <v>403.19822723021878</v>
      </c>
      <c r="K63" s="2">
        <f>TREND(Calibration!$A$2:$A$4,Calibration!$C$2:$C$4,E63)</f>
        <v>564.91409369131202</v>
      </c>
      <c r="L63" s="2">
        <f>TREND(Calibration!$A$2:$A$4,Calibration!$D$2:$D$4,G63)</f>
        <v>-978.95077807709083</v>
      </c>
    </row>
    <row r="64" spans="1:12" x14ac:dyDescent="0.25">
      <c r="A64">
        <v>310178</v>
      </c>
      <c r="B64">
        <v>14.975000380000001</v>
      </c>
      <c r="C64">
        <v>0.49409999999999998</v>
      </c>
      <c r="D64">
        <v>25.393999099999998</v>
      </c>
      <c r="E64">
        <v>0.25119001000000002</v>
      </c>
      <c r="F64">
        <v>35.787998199999997</v>
      </c>
      <c r="G64">
        <v>2.7E-4</v>
      </c>
      <c r="H64">
        <v>28.06399918</v>
      </c>
      <c r="J64" s="2">
        <f>TREND(Calibration!$A$2:$A$4,Calibration!$B$2:$B$4,C64)</f>
        <v>399.05869727768317</v>
      </c>
      <c r="K64" s="2">
        <f>TREND(Calibration!$A$2:$A$4,Calibration!$C$2:$C$4,E64)</f>
        <v>564.91409369131202</v>
      </c>
      <c r="L64" s="2">
        <f>TREND(Calibration!$A$2:$A$4,Calibration!$D$2:$D$4,G64)</f>
        <v>-979.66450501227393</v>
      </c>
    </row>
    <row r="65" spans="1:12" x14ac:dyDescent="0.25">
      <c r="A65">
        <v>315108</v>
      </c>
      <c r="B65">
        <v>15.024000170000001</v>
      </c>
      <c r="C65">
        <v>0.50220001000000003</v>
      </c>
      <c r="D65">
        <v>25.356000900000002</v>
      </c>
      <c r="E65">
        <v>0.25113999999999997</v>
      </c>
      <c r="F65">
        <v>35.810001370000002</v>
      </c>
      <c r="G65">
        <v>3.2000000000000003E-4</v>
      </c>
      <c r="H65">
        <v>28.05800056</v>
      </c>
      <c r="J65" s="2">
        <f>TREND(Calibration!$A$2:$A$4,Calibration!$B$2:$B$4,C65)</f>
        <v>405.26798837359564</v>
      </c>
      <c r="K65" s="2">
        <f>TREND(Calibration!$A$2:$A$4,Calibration!$C$2:$C$4,E65)</f>
        <v>564.69884997465124</v>
      </c>
      <c r="L65" s="2">
        <f>TREND(Calibration!$A$2:$A$4,Calibration!$D$2:$D$4,G65)</f>
        <v>-979.4414653450292</v>
      </c>
    </row>
    <row r="66" spans="1:12" x14ac:dyDescent="0.25">
      <c r="A66">
        <v>320073</v>
      </c>
      <c r="B66">
        <v>15.05000019</v>
      </c>
      <c r="C66">
        <v>0.49739999000000001</v>
      </c>
      <c r="D66">
        <v>25.375</v>
      </c>
      <c r="E66">
        <v>0.25113999999999997</v>
      </c>
      <c r="F66">
        <v>35.798000340000002</v>
      </c>
      <c r="G66">
        <v>4.2999999999999999E-4</v>
      </c>
      <c r="H66">
        <v>28.05800056</v>
      </c>
      <c r="J66" s="2">
        <f>TREND(Calibration!$A$2:$A$4,Calibration!$B$2:$B$4,C66)</f>
        <v>401.58839767602836</v>
      </c>
      <c r="K66" s="2">
        <f>TREND(Calibration!$A$2:$A$4,Calibration!$C$2:$C$4,E66)</f>
        <v>564.69884997465124</v>
      </c>
      <c r="L66" s="2">
        <f>TREND(Calibration!$A$2:$A$4,Calibration!$D$2:$D$4,G66)</f>
        <v>-978.95077807709083</v>
      </c>
    </row>
    <row r="67" spans="1:12" x14ac:dyDescent="0.25">
      <c r="A67">
        <v>325075</v>
      </c>
      <c r="B67">
        <v>15.001000400000001</v>
      </c>
      <c r="C67">
        <v>0.49680001000000001</v>
      </c>
      <c r="D67">
        <v>25.396999359999999</v>
      </c>
      <c r="E67">
        <v>0.25113999999999997</v>
      </c>
      <c r="F67">
        <v>35.798000340000002</v>
      </c>
      <c r="G67">
        <v>3.8000000000000002E-4</v>
      </c>
      <c r="H67">
        <v>28</v>
      </c>
      <c r="J67" s="2">
        <f>TREND(Calibration!$A$2:$A$4,Calibration!$B$2:$B$4,C67)</f>
        <v>401.12846608684202</v>
      </c>
      <c r="K67" s="2">
        <f>TREND(Calibration!$A$2:$A$4,Calibration!$C$2:$C$4,E67)</f>
        <v>564.69884997465124</v>
      </c>
      <c r="L67" s="2">
        <f>TREND(Calibration!$A$2:$A$4,Calibration!$D$2:$D$4,G67)</f>
        <v>-979.17381774433557</v>
      </c>
    </row>
    <row r="68" spans="1:12" x14ac:dyDescent="0.25">
      <c r="A68">
        <v>330074</v>
      </c>
      <c r="B68">
        <v>15.055999760000001</v>
      </c>
      <c r="C68">
        <v>0.49520001000000002</v>
      </c>
      <c r="D68">
        <v>25.403999330000001</v>
      </c>
      <c r="E68">
        <v>0.25319001000000002</v>
      </c>
      <c r="F68">
        <v>35.771999360000002</v>
      </c>
      <c r="G68">
        <v>4.2999999999999999E-4</v>
      </c>
      <c r="H68">
        <v>28.06100082</v>
      </c>
      <c r="J68" s="2">
        <f>TREND(Calibration!$A$2:$A$4,Calibration!$B$2:$B$4,C68)</f>
        <v>399.90194096484095</v>
      </c>
      <c r="K68" s="2">
        <f>TREND(Calibration!$A$2:$A$4,Calibration!$C$2:$C$4,E68)</f>
        <v>573.52212075232046</v>
      </c>
      <c r="L68" s="2">
        <f>TREND(Calibration!$A$2:$A$4,Calibration!$D$2:$D$4,G68)</f>
        <v>-978.95077807709083</v>
      </c>
    </row>
    <row r="69" spans="1:12" x14ac:dyDescent="0.25">
      <c r="A69">
        <v>335073</v>
      </c>
      <c r="B69">
        <v>15.04699993</v>
      </c>
      <c r="C69">
        <v>0.48870000000000002</v>
      </c>
      <c r="D69">
        <v>25.396999359999999</v>
      </c>
      <c r="E69">
        <v>0.25280999999999998</v>
      </c>
      <c r="F69">
        <v>35.763000490000003</v>
      </c>
      <c r="G69">
        <v>3.2000000000000003E-4</v>
      </c>
      <c r="H69">
        <v>28.025999070000001</v>
      </c>
      <c r="J69" s="2">
        <f>TREND(Calibration!$A$2:$A$4,Calibration!$B$2:$B$4,C69)</f>
        <v>394.91917499092955</v>
      </c>
      <c r="K69" s="2">
        <f>TREND(Calibration!$A$2:$A$4,Calibration!$C$2:$C$4,E69)</f>
        <v>571.88655257059349</v>
      </c>
      <c r="L69" s="2">
        <f>TREND(Calibration!$A$2:$A$4,Calibration!$D$2:$D$4,G69)</f>
        <v>-979.4414653450292</v>
      </c>
    </row>
    <row r="70" spans="1:12" x14ac:dyDescent="0.25">
      <c r="A70">
        <v>340073</v>
      </c>
      <c r="B70">
        <v>15.118000029999999</v>
      </c>
      <c r="C70">
        <v>0.48769999000000003</v>
      </c>
      <c r="D70">
        <v>25.403999330000001</v>
      </c>
      <c r="E70">
        <v>0.25260000999999999</v>
      </c>
      <c r="F70">
        <v>35.778999329999998</v>
      </c>
      <c r="G70">
        <v>3.8000000000000002E-4</v>
      </c>
      <c r="H70">
        <v>28.028999330000001</v>
      </c>
      <c r="J70" s="2">
        <f>TREND(Calibration!$A$2:$A$4,Calibration!$B$2:$B$4,C70)</f>
        <v>394.15258912389686</v>
      </c>
      <c r="K70" s="2">
        <f>TREND(Calibration!$A$2:$A$4,Calibration!$C$2:$C$4,E70)</f>
        <v>570.98275276932281</v>
      </c>
      <c r="L70" s="2">
        <f>TREND(Calibration!$A$2:$A$4,Calibration!$D$2:$D$4,G70)</f>
        <v>-979.17381774433557</v>
      </c>
    </row>
    <row r="71" spans="1:12" x14ac:dyDescent="0.25">
      <c r="A71">
        <v>345073</v>
      </c>
      <c r="B71">
        <v>15.1079998</v>
      </c>
      <c r="C71">
        <v>0.49630001000000001</v>
      </c>
      <c r="D71">
        <v>25.416999820000001</v>
      </c>
      <c r="E71">
        <v>0.25206000000000001</v>
      </c>
      <c r="F71">
        <v>35.80099869</v>
      </c>
      <c r="G71">
        <v>3.8000000000000002E-4</v>
      </c>
      <c r="H71">
        <v>27.951999659999998</v>
      </c>
      <c r="J71" s="2">
        <f>TREND(Calibration!$A$2:$A$4,Calibration!$B$2:$B$4,C71)</f>
        <v>400.74517698621668</v>
      </c>
      <c r="K71" s="2">
        <f>TREND(Calibration!$A$2:$A$4,Calibration!$C$2:$C$4,E71)</f>
        <v>568.6585424227153</v>
      </c>
      <c r="L71" s="2">
        <f>TREND(Calibration!$A$2:$A$4,Calibration!$D$2:$D$4,G71)</f>
        <v>-979.17381774433557</v>
      </c>
    </row>
    <row r="72" spans="1:12" x14ac:dyDescent="0.25">
      <c r="A72">
        <v>350188</v>
      </c>
      <c r="B72">
        <v>15.12800026</v>
      </c>
      <c r="C72">
        <v>0.49739999000000001</v>
      </c>
      <c r="D72">
        <v>25.43000031</v>
      </c>
      <c r="E72">
        <v>0.25216000999999999</v>
      </c>
      <c r="F72">
        <v>35.763000490000003</v>
      </c>
      <c r="G72">
        <v>4.2999999999999999E-4</v>
      </c>
      <c r="H72">
        <v>27.900999070000001</v>
      </c>
      <c r="J72" s="2">
        <f>TREND(Calibration!$A$2:$A$4,Calibration!$B$2:$B$4,C72)</f>
        <v>401.58839767602836</v>
      </c>
      <c r="K72" s="2">
        <f>TREND(Calibration!$A$2:$A$4,Calibration!$C$2:$C$4,E72)</f>
        <v>569.08898681590108</v>
      </c>
      <c r="L72" s="2">
        <f>TREND(Calibration!$A$2:$A$4,Calibration!$D$2:$D$4,G72)</f>
        <v>-978.95077807709083</v>
      </c>
    </row>
    <row r="73" spans="1:12" x14ac:dyDescent="0.25">
      <c r="A73">
        <v>355110</v>
      </c>
      <c r="B73">
        <v>15.18900013</v>
      </c>
      <c r="C73">
        <v>0.50760000999999999</v>
      </c>
      <c r="D73">
        <v>25.400999070000001</v>
      </c>
      <c r="E73">
        <v>0.25184000000000001</v>
      </c>
      <c r="F73">
        <v>35.756000520000001</v>
      </c>
      <c r="G73">
        <v>4.8999999999999998E-4</v>
      </c>
      <c r="H73">
        <v>27.87800026</v>
      </c>
      <c r="J73" s="2">
        <f>TREND(Calibration!$A$2:$A$4,Calibration!$B$2:$B$4,C73)</f>
        <v>409.40751066034926</v>
      </c>
      <c r="K73" s="2">
        <f>TREND(Calibration!$A$2:$A$4,Calibration!$C$2:$C$4,E73)</f>
        <v>567.71165944600443</v>
      </c>
      <c r="L73" s="2">
        <f>TREND(Calibration!$A$2:$A$4,Calibration!$D$2:$D$4,G73)</f>
        <v>-978.6831304763972</v>
      </c>
    </row>
    <row r="74" spans="1:12" x14ac:dyDescent="0.25">
      <c r="A74">
        <v>360093</v>
      </c>
      <c r="B74">
        <v>15.18900013</v>
      </c>
      <c r="C74">
        <v>0.50440001000000001</v>
      </c>
      <c r="D74">
        <v>25.396999359999999</v>
      </c>
      <c r="E74">
        <v>0.25189</v>
      </c>
      <c r="F74">
        <v>35.775001529999997</v>
      </c>
      <c r="G74">
        <v>4.8999999999999998E-4</v>
      </c>
      <c r="H74">
        <v>27.913999560000001</v>
      </c>
      <c r="J74" s="2">
        <f>TREND(Calibration!$A$2:$A$4,Calibration!$B$2:$B$4,C74)</f>
        <v>406.9544604163471</v>
      </c>
      <c r="K74" s="2">
        <f>TREND(Calibration!$A$2:$A$4,Calibration!$C$2:$C$4,E74)</f>
        <v>567.92686012252966</v>
      </c>
      <c r="L74" s="2">
        <f>TREND(Calibration!$A$2:$A$4,Calibration!$D$2:$D$4,G74)</f>
        <v>-978.6831304763972</v>
      </c>
    </row>
    <row r="75" spans="1:12" x14ac:dyDescent="0.25">
      <c r="A75">
        <v>365073</v>
      </c>
      <c r="B75">
        <v>15.20600033</v>
      </c>
      <c r="C75">
        <v>0.50550002000000005</v>
      </c>
      <c r="D75">
        <v>25.38800049</v>
      </c>
      <c r="E75">
        <v>0.25189</v>
      </c>
      <c r="F75">
        <v>35.763000490000003</v>
      </c>
      <c r="G75">
        <v>4.2999999999999999E-4</v>
      </c>
      <c r="H75">
        <v>27.881000520000001</v>
      </c>
      <c r="J75" s="2">
        <f>TREND(Calibration!$A$2:$A$4,Calibration!$B$2:$B$4,C75)</f>
        <v>407.79770410350488</v>
      </c>
      <c r="K75" s="2">
        <f>TREND(Calibration!$A$2:$A$4,Calibration!$C$2:$C$4,E75)</f>
        <v>567.92686012252966</v>
      </c>
      <c r="L75" s="2">
        <f>TREND(Calibration!$A$2:$A$4,Calibration!$D$2:$D$4,G75)</f>
        <v>-978.95077807709083</v>
      </c>
    </row>
    <row r="76" spans="1:12" x14ac:dyDescent="0.25">
      <c r="A76">
        <v>370080</v>
      </c>
      <c r="B76">
        <v>15.21899986</v>
      </c>
      <c r="C76">
        <v>0.49360000999999998</v>
      </c>
      <c r="D76">
        <v>25.353000640000001</v>
      </c>
      <c r="E76">
        <v>0.25184000000000001</v>
      </c>
      <c r="F76">
        <v>35.726001740000001</v>
      </c>
      <c r="G76">
        <v>3.8000000000000002E-4</v>
      </c>
      <c r="H76">
        <v>27.98699951</v>
      </c>
      <c r="J76" s="2">
        <f>TREND(Calibration!$A$2:$A$4,Calibration!$B$2:$B$4,C76)</f>
        <v>398.67541584283981</v>
      </c>
      <c r="K76" s="2">
        <f>TREND(Calibration!$A$2:$A$4,Calibration!$C$2:$C$4,E76)</f>
        <v>567.71165944600443</v>
      </c>
      <c r="L76" s="2">
        <f>TREND(Calibration!$A$2:$A$4,Calibration!$D$2:$D$4,G76)</f>
        <v>-979.17381774433557</v>
      </c>
    </row>
    <row r="77" spans="1:12" x14ac:dyDescent="0.25">
      <c r="A77">
        <v>375080</v>
      </c>
      <c r="B77">
        <v>15.277000429999999</v>
      </c>
      <c r="C77">
        <v>0.49200000999999999</v>
      </c>
      <c r="D77">
        <v>25.368999479999999</v>
      </c>
      <c r="E77">
        <v>0.25178999000000002</v>
      </c>
      <c r="F77">
        <v>35.756999970000003</v>
      </c>
      <c r="G77">
        <v>3.2000000000000003E-4</v>
      </c>
      <c r="H77">
        <v>28.01499939</v>
      </c>
      <c r="J77" s="2">
        <f>TREND(Calibration!$A$2:$A$4,Calibration!$B$2:$B$4,C77)</f>
        <v>397.44889072083873</v>
      </c>
      <c r="K77" s="2">
        <f>TREND(Calibration!$A$2:$A$4,Calibration!$C$2:$C$4,E77)</f>
        <v>567.49641572934388</v>
      </c>
      <c r="L77" s="2">
        <f>TREND(Calibration!$A$2:$A$4,Calibration!$D$2:$D$4,G77)</f>
        <v>-979.4414653450292</v>
      </c>
    </row>
    <row r="78" spans="1:12" x14ac:dyDescent="0.25">
      <c r="A78">
        <v>380080</v>
      </c>
      <c r="B78">
        <v>15.289999959999999</v>
      </c>
      <c r="C78">
        <v>0.49579999000000002</v>
      </c>
      <c r="D78">
        <v>25.393999099999998</v>
      </c>
      <c r="E78">
        <v>0.25178999000000002</v>
      </c>
      <c r="F78">
        <v>35.80099869</v>
      </c>
      <c r="G78">
        <v>3.2000000000000003E-4</v>
      </c>
      <c r="H78">
        <v>28.051000599999998</v>
      </c>
      <c r="J78" s="2">
        <f>TREND(Calibration!$A$2:$A$4,Calibration!$B$2:$B$4,C78)</f>
        <v>400.36187255402729</v>
      </c>
      <c r="K78" s="2">
        <f>TREND(Calibration!$A$2:$A$4,Calibration!$C$2:$C$4,E78)</f>
        <v>567.49641572934388</v>
      </c>
      <c r="L78" s="2">
        <f>TREND(Calibration!$A$2:$A$4,Calibration!$D$2:$D$4,G78)</f>
        <v>-979.4414653450292</v>
      </c>
    </row>
    <row r="79" spans="1:12" x14ac:dyDescent="0.25">
      <c r="A79">
        <v>385073</v>
      </c>
      <c r="B79">
        <v>15.321999549999999</v>
      </c>
      <c r="C79">
        <v>0.51029997999999999</v>
      </c>
      <c r="D79">
        <v>25.375</v>
      </c>
      <c r="E79">
        <v>0.25145999000000002</v>
      </c>
      <c r="F79">
        <v>35.835998539999999</v>
      </c>
      <c r="G79">
        <v>4.2999999999999999E-4</v>
      </c>
      <c r="H79">
        <v>27.93600082</v>
      </c>
      <c r="J79" s="2">
        <f>TREND(Calibration!$A$2:$A$4,Calibration!$B$2:$B$4,C79)</f>
        <v>411.47724880638003</v>
      </c>
      <c r="K79" s="2">
        <f>TREND(Calibration!$A$2:$A$4,Calibration!$C$2:$C$4,E79)</f>
        <v>566.07609126427747</v>
      </c>
      <c r="L79" s="2">
        <f>TREND(Calibration!$A$2:$A$4,Calibration!$D$2:$D$4,G79)</f>
        <v>-978.95077807709083</v>
      </c>
    </row>
    <row r="80" spans="1:12" x14ac:dyDescent="0.25">
      <c r="A80">
        <v>390202</v>
      </c>
      <c r="B80">
        <v>15.338999749999999</v>
      </c>
      <c r="C80">
        <v>0.51029997999999999</v>
      </c>
      <c r="D80">
        <v>25.37800026</v>
      </c>
      <c r="E80">
        <v>0.25156999000000002</v>
      </c>
      <c r="F80">
        <v>35.787998199999997</v>
      </c>
      <c r="G80">
        <v>4.8999999999999998E-4</v>
      </c>
      <c r="H80">
        <v>27.951999659999998</v>
      </c>
      <c r="J80" s="2">
        <f>TREND(Calibration!$A$2:$A$4,Calibration!$B$2:$B$4,C80)</f>
        <v>411.47724880638003</v>
      </c>
      <c r="K80" s="2">
        <f>TREND(Calibration!$A$2:$A$4,Calibration!$C$2:$C$4,E80)</f>
        <v>566.54953275263301</v>
      </c>
      <c r="L80" s="2">
        <f>TREND(Calibration!$A$2:$A$4,Calibration!$D$2:$D$4,G80)</f>
        <v>-978.6831304763972</v>
      </c>
    </row>
    <row r="81" spans="1:12" x14ac:dyDescent="0.25">
      <c r="A81">
        <v>395217</v>
      </c>
      <c r="B81">
        <v>15.34200001</v>
      </c>
      <c r="C81">
        <v>0.50220001000000003</v>
      </c>
      <c r="D81">
        <v>25.385000229999999</v>
      </c>
      <c r="E81">
        <v>0.25156999000000002</v>
      </c>
      <c r="F81">
        <v>35.756000520000001</v>
      </c>
      <c r="G81">
        <v>3.2000000000000003E-4</v>
      </c>
      <c r="H81">
        <v>27.909999849999998</v>
      </c>
      <c r="J81" s="2">
        <f>TREND(Calibration!$A$2:$A$4,Calibration!$B$2:$B$4,C81)</f>
        <v>405.26798837359564</v>
      </c>
      <c r="K81" s="2">
        <f>TREND(Calibration!$A$2:$A$4,Calibration!$C$2:$C$4,E81)</f>
        <v>566.54953275263301</v>
      </c>
      <c r="L81" s="2">
        <f>TREND(Calibration!$A$2:$A$4,Calibration!$D$2:$D$4,G81)</f>
        <v>-979.4414653450292</v>
      </c>
    </row>
    <row r="82" spans="1:12" x14ac:dyDescent="0.25">
      <c r="A82">
        <v>400073</v>
      </c>
      <c r="B82">
        <v>15.39000034</v>
      </c>
      <c r="C82">
        <v>0.50760000999999999</v>
      </c>
      <c r="D82">
        <v>25.368999479999999</v>
      </c>
      <c r="E82">
        <v>0.25145999000000002</v>
      </c>
      <c r="F82">
        <v>35.798000340000002</v>
      </c>
      <c r="G82">
        <v>4.2999999999999999E-4</v>
      </c>
      <c r="H82">
        <v>28.006999969999999</v>
      </c>
      <c r="J82" s="2">
        <f>TREND(Calibration!$A$2:$A$4,Calibration!$B$2:$B$4,C82)</f>
        <v>409.40751066034926</v>
      </c>
      <c r="K82" s="2">
        <f>TREND(Calibration!$A$2:$A$4,Calibration!$C$2:$C$4,E82)</f>
        <v>566.07609126427747</v>
      </c>
      <c r="L82" s="2">
        <f>TREND(Calibration!$A$2:$A$4,Calibration!$D$2:$D$4,G82)</f>
        <v>-978.95077807709083</v>
      </c>
    </row>
    <row r="83" spans="1:12" x14ac:dyDescent="0.25">
      <c r="A83">
        <v>405073</v>
      </c>
      <c r="B83">
        <v>15.40699959</v>
      </c>
      <c r="C83">
        <v>0.50059998000000006</v>
      </c>
      <c r="D83">
        <v>25.356000900000002</v>
      </c>
      <c r="E83">
        <v>0.25152001000000002</v>
      </c>
      <c r="F83">
        <v>35.798000340000002</v>
      </c>
      <c r="G83">
        <v>4.2999999999999999E-4</v>
      </c>
      <c r="H83">
        <v>28.034999849999998</v>
      </c>
      <c r="J83" s="2">
        <f>TREND(Calibration!$A$2:$A$4,Calibration!$B$2:$B$4,C83)</f>
        <v>404.04144025424853</v>
      </c>
      <c r="K83" s="2">
        <f>TREND(Calibration!$A$2:$A$4,Calibration!$C$2:$C$4,E83)</f>
        <v>566.33441815637843</v>
      </c>
      <c r="L83" s="2">
        <f>TREND(Calibration!$A$2:$A$4,Calibration!$D$2:$D$4,G83)</f>
        <v>-978.95077807709083</v>
      </c>
    </row>
    <row r="84" spans="1:12" x14ac:dyDescent="0.25">
      <c r="A84">
        <v>410073</v>
      </c>
      <c r="B84">
        <v>15.43599987</v>
      </c>
      <c r="C84">
        <v>0.49739999000000001</v>
      </c>
      <c r="D84">
        <v>25.375</v>
      </c>
      <c r="E84">
        <v>0.25145999000000002</v>
      </c>
      <c r="F84">
        <v>35.793998719999998</v>
      </c>
      <c r="G84">
        <v>4.8999999999999998E-4</v>
      </c>
      <c r="H84">
        <v>28.034999849999998</v>
      </c>
      <c r="J84" s="2">
        <f>TREND(Calibration!$A$2:$A$4,Calibration!$B$2:$B$4,C84)</f>
        <v>401.58839767602836</v>
      </c>
      <c r="K84" s="2">
        <f>TREND(Calibration!$A$2:$A$4,Calibration!$C$2:$C$4,E84)</f>
        <v>566.07609126427747</v>
      </c>
      <c r="L84" s="2">
        <f>TREND(Calibration!$A$2:$A$4,Calibration!$D$2:$D$4,G84)</f>
        <v>-978.6831304763972</v>
      </c>
    </row>
    <row r="85" spans="1:12" x14ac:dyDescent="0.25">
      <c r="A85">
        <v>415074</v>
      </c>
      <c r="B85">
        <v>15.397000309999999</v>
      </c>
      <c r="C85">
        <v>0.49790001</v>
      </c>
      <c r="D85">
        <v>25.403999330000001</v>
      </c>
      <c r="E85">
        <v>0.25161999000000002</v>
      </c>
      <c r="F85">
        <v>35.791000369999999</v>
      </c>
      <c r="G85">
        <v>3.8000000000000002E-4</v>
      </c>
      <c r="H85">
        <v>27.93600082</v>
      </c>
      <c r="J85" s="2">
        <f>TREND(Calibration!$A$2:$A$4,Calibration!$B$2:$B$4,C85)</f>
        <v>401.97170210821776</v>
      </c>
      <c r="K85" s="2">
        <f>TREND(Calibration!$A$2:$A$4,Calibration!$C$2:$C$4,E85)</f>
        <v>566.76473342915824</v>
      </c>
      <c r="L85" s="2">
        <f>TREND(Calibration!$A$2:$A$4,Calibration!$D$2:$D$4,G85)</f>
        <v>-979.17381774433557</v>
      </c>
    </row>
    <row r="86" spans="1:12" x14ac:dyDescent="0.25">
      <c r="A86">
        <v>420074</v>
      </c>
      <c r="B86">
        <v>15.42300034</v>
      </c>
      <c r="C86">
        <v>0.49739999000000001</v>
      </c>
      <c r="D86">
        <v>25.37199974</v>
      </c>
      <c r="E86">
        <v>0.25141001000000002</v>
      </c>
      <c r="F86">
        <v>35.766998289999997</v>
      </c>
      <c r="G86">
        <v>3.8000000000000002E-4</v>
      </c>
      <c r="H86">
        <v>27.92200089</v>
      </c>
      <c r="J86" s="2">
        <f>TREND(Calibration!$A$2:$A$4,Calibration!$B$2:$B$4,C86)</f>
        <v>401.58839767602836</v>
      </c>
      <c r="K86" s="2">
        <f>TREND(Calibration!$A$2:$A$4,Calibration!$C$2:$C$4,E86)</f>
        <v>565.86097666802289</v>
      </c>
      <c r="L86" s="2">
        <f>TREND(Calibration!$A$2:$A$4,Calibration!$D$2:$D$4,G86)</f>
        <v>-979.17381774433557</v>
      </c>
    </row>
    <row r="87" spans="1:12" x14ac:dyDescent="0.25">
      <c r="A87">
        <v>425074</v>
      </c>
      <c r="B87">
        <v>15.463999749999999</v>
      </c>
      <c r="C87">
        <v>0.49849999</v>
      </c>
      <c r="D87">
        <v>25.374000550000002</v>
      </c>
      <c r="E87">
        <v>0.25152001000000002</v>
      </c>
      <c r="F87">
        <v>35.777000430000001</v>
      </c>
      <c r="G87">
        <v>3.2000000000000003E-4</v>
      </c>
      <c r="H87">
        <v>27.95400047</v>
      </c>
      <c r="J87" s="2">
        <f>TREND(Calibration!$A$2:$A$4,Calibration!$B$2:$B$4,C87)</f>
        <v>402.4316336974041</v>
      </c>
      <c r="K87" s="2">
        <f>TREND(Calibration!$A$2:$A$4,Calibration!$C$2:$C$4,E87)</f>
        <v>566.33441815637843</v>
      </c>
      <c r="L87" s="2">
        <f>TREND(Calibration!$A$2:$A$4,Calibration!$D$2:$D$4,G87)</f>
        <v>-979.4414653450292</v>
      </c>
    </row>
    <row r="88" spans="1:12" x14ac:dyDescent="0.25">
      <c r="A88">
        <v>430102</v>
      </c>
      <c r="B88">
        <v>15.49600029</v>
      </c>
      <c r="C88">
        <v>0.49200000999999999</v>
      </c>
      <c r="D88">
        <v>25.377000809999998</v>
      </c>
      <c r="E88">
        <v>0.25152001000000002</v>
      </c>
      <c r="F88">
        <v>35.77099991</v>
      </c>
      <c r="G88">
        <v>3.2000000000000003E-4</v>
      </c>
      <c r="H88">
        <v>28.004999160000001</v>
      </c>
      <c r="J88" s="2">
        <f>TREND(Calibration!$A$2:$A$4,Calibration!$B$2:$B$4,C88)</f>
        <v>397.44889072083873</v>
      </c>
      <c r="K88" s="2">
        <f>TREND(Calibration!$A$2:$A$4,Calibration!$C$2:$C$4,E88)</f>
        <v>566.33441815637843</v>
      </c>
      <c r="L88" s="2">
        <f>TREND(Calibration!$A$2:$A$4,Calibration!$D$2:$D$4,G88)</f>
        <v>-979.4414653450292</v>
      </c>
    </row>
    <row r="89" spans="1:12" x14ac:dyDescent="0.25">
      <c r="A89">
        <v>435169</v>
      </c>
      <c r="B89">
        <v>15.48499966</v>
      </c>
      <c r="C89">
        <v>0.49739999000000001</v>
      </c>
      <c r="D89">
        <v>25.378999709999999</v>
      </c>
      <c r="E89">
        <v>0.25152001000000002</v>
      </c>
      <c r="F89">
        <v>35.754001619999997</v>
      </c>
      <c r="G89">
        <v>3.2000000000000003E-4</v>
      </c>
      <c r="H89">
        <v>27.966999049999998</v>
      </c>
      <c r="J89" s="2">
        <f>TREND(Calibration!$A$2:$A$4,Calibration!$B$2:$B$4,C89)</f>
        <v>401.58839767602836</v>
      </c>
      <c r="K89" s="2">
        <f>TREND(Calibration!$A$2:$A$4,Calibration!$C$2:$C$4,E89)</f>
        <v>566.33441815637843</v>
      </c>
      <c r="L89" s="2">
        <f>TREND(Calibration!$A$2:$A$4,Calibration!$D$2:$D$4,G89)</f>
        <v>-979.4414653450292</v>
      </c>
    </row>
    <row r="90" spans="1:12" x14ac:dyDescent="0.25">
      <c r="A90">
        <v>440080</v>
      </c>
      <c r="B90">
        <v>15.597999570000001</v>
      </c>
      <c r="C90">
        <v>0.50169998000000005</v>
      </c>
      <c r="D90">
        <v>25.343000409999998</v>
      </c>
      <c r="E90">
        <v>0.25124999999999997</v>
      </c>
      <c r="F90">
        <v>35.793998719999998</v>
      </c>
      <c r="G90">
        <v>3.8000000000000002E-4</v>
      </c>
      <c r="H90">
        <v>28.01600075</v>
      </c>
      <c r="J90" s="2">
        <f>TREND(Calibration!$A$2:$A$4,Calibration!$B$2:$B$4,C90)</f>
        <v>404.88467627562426</v>
      </c>
      <c r="K90" s="2">
        <f>TREND(Calibration!$A$2:$A$4,Calibration!$C$2:$C$4,E90)</f>
        <v>565.17229146300679</v>
      </c>
      <c r="L90" s="2">
        <f>TREND(Calibration!$A$2:$A$4,Calibration!$D$2:$D$4,G90)</f>
        <v>-979.17381774433557</v>
      </c>
    </row>
    <row r="91" spans="1:12" x14ac:dyDescent="0.25">
      <c r="A91">
        <v>445074</v>
      </c>
      <c r="B91">
        <v>15.614000320000001</v>
      </c>
      <c r="C91">
        <v>0.50330001000000002</v>
      </c>
      <c r="D91">
        <v>25.346000669999999</v>
      </c>
      <c r="E91">
        <v>0.25113999999999997</v>
      </c>
      <c r="F91">
        <v>35.798000340000002</v>
      </c>
      <c r="G91">
        <v>3.2000000000000003E-4</v>
      </c>
      <c r="H91">
        <v>28.031999590000002</v>
      </c>
      <c r="J91" s="2">
        <f>TREND(Calibration!$A$2:$A$4,Calibration!$B$2:$B$4,C91)</f>
        <v>406.11122439497137</v>
      </c>
      <c r="K91" s="2">
        <f>TREND(Calibration!$A$2:$A$4,Calibration!$C$2:$C$4,E91)</f>
        <v>564.69884997465124</v>
      </c>
      <c r="L91" s="2">
        <f>TREND(Calibration!$A$2:$A$4,Calibration!$D$2:$D$4,G91)</f>
        <v>-979.4414653450292</v>
      </c>
    </row>
    <row r="92" spans="1:12" x14ac:dyDescent="0.25">
      <c r="A92">
        <v>450074</v>
      </c>
      <c r="B92">
        <v>15.59200001</v>
      </c>
      <c r="C92">
        <v>0.50980002000000002</v>
      </c>
      <c r="D92">
        <v>25.36199951</v>
      </c>
      <c r="E92">
        <v>0.25119001000000002</v>
      </c>
      <c r="F92">
        <v>35.819999690000003</v>
      </c>
      <c r="G92">
        <v>3.8000000000000002E-4</v>
      </c>
      <c r="H92">
        <v>27.903999330000001</v>
      </c>
      <c r="J92" s="2">
        <f>TREND(Calibration!$A$2:$A$4,Calibration!$B$2:$B$4,C92)</f>
        <v>411.09399036888277</v>
      </c>
      <c r="K92" s="2">
        <f>TREND(Calibration!$A$2:$A$4,Calibration!$C$2:$C$4,E92)</f>
        <v>564.91409369131202</v>
      </c>
      <c r="L92" s="2">
        <f>TREND(Calibration!$A$2:$A$4,Calibration!$D$2:$D$4,G92)</f>
        <v>-979.17381774433557</v>
      </c>
    </row>
    <row r="93" spans="1:12" x14ac:dyDescent="0.25">
      <c r="A93">
        <v>455073</v>
      </c>
      <c r="B93">
        <v>15.6079998</v>
      </c>
      <c r="C93">
        <v>0.50709998999999994</v>
      </c>
      <c r="D93">
        <v>25.385000229999999</v>
      </c>
      <c r="E93">
        <v>0.25130001000000002</v>
      </c>
      <c r="F93">
        <v>35.775001529999997</v>
      </c>
      <c r="G93">
        <v>3.2000000000000003E-4</v>
      </c>
      <c r="H93">
        <v>27.945999149999999</v>
      </c>
      <c r="J93" s="2">
        <f>TREND(Calibration!$A$2:$A$4,Calibration!$B$2:$B$4,C93)</f>
        <v>409.02420622815987</v>
      </c>
      <c r="K93" s="2">
        <f>TREND(Calibration!$A$2:$A$4,Calibration!$C$2:$C$4,E93)</f>
        <v>565.38753517966757</v>
      </c>
      <c r="L93" s="2">
        <f>TREND(Calibration!$A$2:$A$4,Calibration!$D$2:$D$4,G93)</f>
        <v>-979.4414653450292</v>
      </c>
    </row>
    <row r="94" spans="1:12" x14ac:dyDescent="0.25">
      <c r="A94">
        <v>460080</v>
      </c>
      <c r="B94">
        <v>15.64099979</v>
      </c>
      <c r="C94">
        <v>0.50660002000000004</v>
      </c>
      <c r="D94">
        <v>25.368999479999999</v>
      </c>
      <c r="E94">
        <v>0.25086998999999999</v>
      </c>
      <c r="F94">
        <v>35.742000580000003</v>
      </c>
      <c r="G94">
        <v>3.8000000000000002E-4</v>
      </c>
      <c r="H94">
        <v>27.881000520000001</v>
      </c>
      <c r="J94" s="2">
        <f>TREND(Calibration!$A$2:$A$4,Calibration!$B$2:$B$4,C94)</f>
        <v>408.64094012488061</v>
      </c>
      <c r="K94" s="2">
        <f>TREND(Calibration!$A$2:$A$4,Calibration!$C$2:$C$4,E94)</f>
        <v>563.53672328127982</v>
      </c>
      <c r="L94" s="2">
        <f>TREND(Calibration!$A$2:$A$4,Calibration!$D$2:$D$4,G94)</f>
        <v>-979.17381774433557</v>
      </c>
    </row>
    <row r="95" spans="1:12" x14ac:dyDescent="0.25">
      <c r="A95">
        <v>465074</v>
      </c>
      <c r="B95">
        <v>15.61200047</v>
      </c>
      <c r="C95">
        <v>0.50660002000000004</v>
      </c>
      <c r="D95">
        <v>25.350999829999999</v>
      </c>
      <c r="E95">
        <v>0.25091999999999998</v>
      </c>
      <c r="F95">
        <v>35.75</v>
      </c>
      <c r="G95">
        <v>3.8000000000000002E-4</v>
      </c>
      <c r="H95">
        <v>27.875999449999998</v>
      </c>
      <c r="J95" s="2">
        <f>TREND(Calibration!$A$2:$A$4,Calibration!$B$2:$B$4,C95)</f>
        <v>408.64094012488061</v>
      </c>
      <c r="K95" s="2">
        <f>TREND(Calibration!$A$2:$A$4,Calibration!$C$2:$C$4,E95)</f>
        <v>563.75196699794037</v>
      </c>
      <c r="L95" s="2">
        <f>TREND(Calibration!$A$2:$A$4,Calibration!$D$2:$D$4,G95)</f>
        <v>-979.17381774433557</v>
      </c>
    </row>
    <row r="96" spans="1:12" x14ac:dyDescent="0.25">
      <c r="A96">
        <v>470073</v>
      </c>
      <c r="B96">
        <v>15.644000050000001</v>
      </c>
      <c r="C96">
        <v>0.50440001000000001</v>
      </c>
      <c r="D96">
        <v>25.365999219999999</v>
      </c>
      <c r="E96">
        <v>0.25080999999999998</v>
      </c>
      <c r="F96">
        <v>35.73500061</v>
      </c>
      <c r="G96">
        <v>3.8000000000000002E-4</v>
      </c>
      <c r="H96">
        <v>27.893999099999998</v>
      </c>
      <c r="J96" s="2">
        <f>TREND(Calibration!$A$2:$A$4,Calibration!$B$2:$B$4,C96)</f>
        <v>406.9544604163471</v>
      </c>
      <c r="K96" s="2">
        <f>TREND(Calibration!$A$2:$A$4,Calibration!$C$2:$C$4,E96)</f>
        <v>563.27852550958482</v>
      </c>
      <c r="L96" s="2">
        <f>TREND(Calibration!$A$2:$A$4,Calibration!$D$2:$D$4,G96)</f>
        <v>-979.17381774433557</v>
      </c>
    </row>
    <row r="97" spans="1:12" x14ac:dyDescent="0.25">
      <c r="A97">
        <v>475110</v>
      </c>
      <c r="B97">
        <v>15.68700027</v>
      </c>
      <c r="C97">
        <v>0.51090002000000001</v>
      </c>
      <c r="D97">
        <v>25.385999680000001</v>
      </c>
      <c r="E97">
        <v>0.25086998999999999</v>
      </c>
      <c r="F97">
        <v>35.803001399999999</v>
      </c>
      <c r="G97">
        <v>3.8000000000000002E-4</v>
      </c>
      <c r="H97">
        <v>27.89599991</v>
      </c>
      <c r="J97" s="2">
        <f>TREND(Calibration!$A$2:$A$4,Calibration!$B$2:$B$4,C97)</f>
        <v>411.9372263902585</v>
      </c>
      <c r="K97" s="2">
        <f>TREND(Calibration!$A$2:$A$4,Calibration!$C$2:$C$4,E97)</f>
        <v>563.53672328127982</v>
      </c>
      <c r="L97" s="2">
        <f>TREND(Calibration!$A$2:$A$4,Calibration!$D$2:$D$4,G97)</f>
        <v>-979.17381774433557</v>
      </c>
    </row>
    <row r="98" spans="1:12" x14ac:dyDescent="0.25">
      <c r="A98">
        <v>480073</v>
      </c>
      <c r="B98">
        <v>15.661999700000001</v>
      </c>
      <c r="C98">
        <v>0.51139997999999998</v>
      </c>
      <c r="D98">
        <v>25.31399918</v>
      </c>
      <c r="E98">
        <v>0.25080999999999998</v>
      </c>
      <c r="F98">
        <v>35.731998439999998</v>
      </c>
      <c r="G98">
        <v>2.2000000000000001E-4</v>
      </c>
      <c r="H98">
        <v>27.923000340000002</v>
      </c>
      <c r="J98" s="2">
        <f>TREND(Calibration!$A$2:$A$4,Calibration!$B$2:$B$4,C98)</f>
        <v>412.32048482775576</v>
      </c>
      <c r="K98" s="2">
        <f>TREND(Calibration!$A$2:$A$4,Calibration!$C$2:$C$4,E98)</f>
        <v>563.27852550958482</v>
      </c>
      <c r="L98" s="2">
        <f>TREND(Calibration!$A$2:$A$4,Calibration!$D$2:$D$4,G98)</f>
        <v>-979.88754467951867</v>
      </c>
    </row>
    <row r="99" spans="1:12" x14ac:dyDescent="0.25">
      <c r="A99">
        <v>485080</v>
      </c>
      <c r="B99">
        <v>15.68000031</v>
      </c>
      <c r="C99">
        <v>0.51249999000000002</v>
      </c>
      <c r="D99">
        <v>25.33799934</v>
      </c>
      <c r="E99">
        <v>0.25086998999999999</v>
      </c>
      <c r="F99">
        <v>35.758998869999999</v>
      </c>
      <c r="G99">
        <v>4.2999999999999999E-4</v>
      </c>
      <c r="H99">
        <v>27.8409996</v>
      </c>
      <c r="J99" s="2">
        <f>TREND(Calibration!$A$2:$A$4,Calibration!$B$2:$B$4,C99)</f>
        <v>413.16372851491354</v>
      </c>
      <c r="K99" s="2">
        <f>TREND(Calibration!$A$2:$A$4,Calibration!$C$2:$C$4,E99)</f>
        <v>563.53672328127982</v>
      </c>
      <c r="L99" s="2">
        <f>TREND(Calibration!$A$2:$A$4,Calibration!$D$2:$D$4,G99)</f>
        <v>-978.95077807709083</v>
      </c>
    </row>
    <row r="100" spans="1:12" x14ac:dyDescent="0.25">
      <c r="A100">
        <v>490073</v>
      </c>
      <c r="B100">
        <v>15.77999973</v>
      </c>
      <c r="C100">
        <v>0.50279998999999997</v>
      </c>
      <c r="D100">
        <v>25.336999890000001</v>
      </c>
      <c r="E100">
        <v>0.25086998999999999</v>
      </c>
      <c r="F100">
        <v>35.772998809999997</v>
      </c>
      <c r="G100">
        <v>5.4000000000000001E-4</v>
      </c>
      <c r="H100">
        <v>27.993000030000001</v>
      </c>
      <c r="J100" s="2">
        <f>TREND(Calibration!$A$2:$A$4,Calibration!$B$2:$B$4,C100)</f>
        <v>405.72791996278198</v>
      </c>
      <c r="K100" s="2">
        <f>TREND(Calibration!$A$2:$A$4,Calibration!$C$2:$C$4,E100)</f>
        <v>563.53672328127982</v>
      </c>
      <c r="L100" s="2">
        <f>TREND(Calibration!$A$2:$A$4,Calibration!$D$2:$D$4,G100)</f>
        <v>-978.46009080915246</v>
      </c>
    </row>
    <row r="101" spans="1:12" x14ac:dyDescent="0.25">
      <c r="A101">
        <v>495073</v>
      </c>
      <c r="B101">
        <v>15.756999970000001</v>
      </c>
      <c r="C101">
        <v>0.50059998000000006</v>
      </c>
      <c r="D101">
        <v>25.346000669999999</v>
      </c>
      <c r="E101">
        <v>0.25053998999999999</v>
      </c>
      <c r="F101">
        <v>35.772998809999997</v>
      </c>
      <c r="G101">
        <v>4.2999999999999999E-4</v>
      </c>
      <c r="H101">
        <v>27.982999800000002</v>
      </c>
      <c r="J101" s="2">
        <f>TREND(Calibration!$A$2:$A$4,Calibration!$B$2:$B$4,C101)</f>
        <v>404.04144025424853</v>
      </c>
      <c r="K101" s="2">
        <f>TREND(Calibration!$A$2:$A$4,Calibration!$C$2:$C$4,E101)</f>
        <v>562.1163988162134</v>
      </c>
      <c r="L101" s="2">
        <f>TREND(Calibration!$A$2:$A$4,Calibration!$D$2:$D$4,G101)</f>
        <v>-978.95077807709083</v>
      </c>
    </row>
    <row r="102" spans="1:12" x14ac:dyDescent="0.25">
      <c r="A102">
        <v>500078</v>
      </c>
      <c r="B102">
        <v>15.74100018</v>
      </c>
      <c r="C102">
        <v>0.50709998999999994</v>
      </c>
      <c r="D102">
        <v>25.375</v>
      </c>
      <c r="E102">
        <v>0.25053998999999999</v>
      </c>
      <c r="F102">
        <v>35.775001529999997</v>
      </c>
      <c r="G102">
        <v>4.8999999999999998E-4</v>
      </c>
      <c r="H102">
        <v>27.913999560000001</v>
      </c>
      <c r="J102" s="2">
        <f>TREND(Calibration!$A$2:$A$4,Calibration!$B$2:$B$4,C102)</f>
        <v>409.02420622815987</v>
      </c>
      <c r="K102" s="2">
        <f>TREND(Calibration!$A$2:$A$4,Calibration!$C$2:$C$4,E102)</f>
        <v>562.1163988162134</v>
      </c>
      <c r="L102" s="2">
        <f>TREND(Calibration!$A$2:$A$4,Calibration!$D$2:$D$4,G102)</f>
        <v>-978.6831304763972</v>
      </c>
    </row>
    <row r="103" spans="1:12" x14ac:dyDescent="0.25">
      <c r="A103">
        <v>505073</v>
      </c>
      <c r="B103">
        <v>15.807000159999999</v>
      </c>
      <c r="C103">
        <v>0.50760000999999999</v>
      </c>
      <c r="D103">
        <v>25.36000061</v>
      </c>
      <c r="E103">
        <v>0.25080999999999998</v>
      </c>
      <c r="F103">
        <v>35.819999690000003</v>
      </c>
      <c r="G103">
        <v>4.8999999999999998E-4</v>
      </c>
      <c r="H103">
        <v>27.974000929999999</v>
      </c>
      <c r="J103" s="2">
        <f>TREND(Calibration!$A$2:$A$4,Calibration!$B$2:$B$4,C103)</f>
        <v>409.40751066034926</v>
      </c>
      <c r="K103" s="2">
        <f>TREND(Calibration!$A$2:$A$4,Calibration!$C$2:$C$4,E103)</f>
        <v>563.27852550958482</v>
      </c>
      <c r="L103" s="2">
        <f>TREND(Calibration!$A$2:$A$4,Calibration!$D$2:$D$4,G103)</f>
        <v>-978.6831304763972</v>
      </c>
    </row>
    <row r="104" spans="1:12" x14ac:dyDescent="0.25">
      <c r="A104">
        <v>510081</v>
      </c>
      <c r="B104">
        <v>15.795000079999999</v>
      </c>
      <c r="C104">
        <v>0.50440001000000001</v>
      </c>
      <c r="D104">
        <v>25.32299995</v>
      </c>
      <c r="E104">
        <v>0.25086998999999999</v>
      </c>
      <c r="F104">
        <v>35.823001859999998</v>
      </c>
      <c r="G104">
        <v>3.8000000000000002E-4</v>
      </c>
      <c r="H104">
        <v>27.940000529999999</v>
      </c>
      <c r="J104" s="2">
        <f>TREND(Calibration!$A$2:$A$4,Calibration!$B$2:$B$4,C104)</f>
        <v>406.9544604163471</v>
      </c>
      <c r="K104" s="2">
        <f>TREND(Calibration!$A$2:$A$4,Calibration!$C$2:$C$4,E104)</f>
        <v>563.53672328127982</v>
      </c>
      <c r="L104" s="2">
        <f>TREND(Calibration!$A$2:$A$4,Calibration!$D$2:$D$4,G104)</f>
        <v>-979.17381774433557</v>
      </c>
    </row>
    <row r="105" spans="1:12" x14ac:dyDescent="0.25">
      <c r="A105">
        <v>515073</v>
      </c>
      <c r="B105">
        <v>15.77099991</v>
      </c>
      <c r="C105">
        <v>0.49849999</v>
      </c>
      <c r="D105">
        <v>25.33799934</v>
      </c>
      <c r="E105">
        <v>0.25080999999999998</v>
      </c>
      <c r="F105">
        <v>35.765998840000002</v>
      </c>
      <c r="G105">
        <v>3.2000000000000003E-4</v>
      </c>
      <c r="H105">
        <v>28.020000459999999</v>
      </c>
      <c r="J105" s="2">
        <f>TREND(Calibration!$A$2:$A$4,Calibration!$B$2:$B$4,C105)</f>
        <v>402.4316336974041</v>
      </c>
      <c r="K105" s="2">
        <f>TREND(Calibration!$A$2:$A$4,Calibration!$C$2:$C$4,E105)</f>
        <v>563.27852550958482</v>
      </c>
      <c r="L105" s="2">
        <f>TREND(Calibration!$A$2:$A$4,Calibration!$D$2:$D$4,G105)</f>
        <v>-979.4414653450292</v>
      </c>
    </row>
    <row r="106" spans="1:12" x14ac:dyDescent="0.25">
      <c r="A106">
        <v>520077</v>
      </c>
      <c r="B106">
        <v>15.803000450000001</v>
      </c>
      <c r="C106">
        <v>0.49950000999999999</v>
      </c>
      <c r="D106">
        <v>25.315000529999999</v>
      </c>
      <c r="E106">
        <v>0.25086998999999999</v>
      </c>
      <c r="F106">
        <v>35.799999239999998</v>
      </c>
      <c r="G106">
        <v>3.8000000000000002E-4</v>
      </c>
      <c r="H106">
        <v>28.07799911</v>
      </c>
      <c r="J106" s="2">
        <f>TREND(Calibration!$A$2:$A$4,Calibration!$B$2:$B$4,C106)</f>
        <v>403.19822723021878</v>
      </c>
      <c r="K106" s="2">
        <f>TREND(Calibration!$A$2:$A$4,Calibration!$C$2:$C$4,E106)</f>
        <v>563.53672328127982</v>
      </c>
      <c r="L106" s="2">
        <f>TREND(Calibration!$A$2:$A$4,Calibration!$D$2:$D$4,G106)</f>
        <v>-979.17381774433557</v>
      </c>
    </row>
    <row r="107" spans="1:12" x14ac:dyDescent="0.25">
      <c r="A107">
        <v>525073</v>
      </c>
      <c r="B107">
        <v>15.82299995</v>
      </c>
      <c r="C107">
        <v>0.50550002000000005</v>
      </c>
      <c r="D107">
        <v>25.29599953</v>
      </c>
      <c r="E107">
        <v>0.25113999999999997</v>
      </c>
      <c r="F107">
        <v>35.816001890000003</v>
      </c>
      <c r="G107">
        <v>3.8000000000000002E-4</v>
      </c>
      <c r="H107">
        <v>28.010999680000001</v>
      </c>
      <c r="J107" s="2">
        <f>TREND(Calibration!$A$2:$A$4,Calibration!$B$2:$B$4,C107)</f>
        <v>407.79770410350488</v>
      </c>
      <c r="K107" s="2">
        <f>TREND(Calibration!$A$2:$A$4,Calibration!$C$2:$C$4,E107)</f>
        <v>564.69884997465124</v>
      </c>
      <c r="L107" s="2">
        <f>TREND(Calibration!$A$2:$A$4,Calibration!$D$2:$D$4,G107)</f>
        <v>-979.17381774433557</v>
      </c>
    </row>
    <row r="108" spans="1:12" x14ac:dyDescent="0.25">
      <c r="A108">
        <v>530073</v>
      </c>
      <c r="B108">
        <v>15.824000359999999</v>
      </c>
      <c r="C108">
        <v>0.51090002000000001</v>
      </c>
      <c r="D108">
        <v>25.3390007</v>
      </c>
      <c r="E108">
        <v>0.25108001000000002</v>
      </c>
      <c r="F108">
        <v>35.804000850000001</v>
      </c>
      <c r="G108">
        <v>4.2999999999999999E-4</v>
      </c>
      <c r="H108">
        <v>27.930999759999999</v>
      </c>
      <c r="J108" s="2">
        <f>TREND(Calibration!$A$2:$A$4,Calibration!$B$2:$B$4,C108)</f>
        <v>411.9372263902585</v>
      </c>
      <c r="K108" s="2">
        <f>TREND(Calibration!$A$2:$A$4,Calibration!$C$2:$C$4,E108)</f>
        <v>564.44065220295647</v>
      </c>
      <c r="L108" s="2">
        <f>TREND(Calibration!$A$2:$A$4,Calibration!$D$2:$D$4,G108)</f>
        <v>-978.95077807709083</v>
      </c>
    </row>
    <row r="109" spans="1:12" x14ac:dyDescent="0.25">
      <c r="A109">
        <v>535073</v>
      </c>
      <c r="B109">
        <v>15.876000400000001</v>
      </c>
      <c r="C109">
        <v>0.50330001000000002</v>
      </c>
      <c r="D109">
        <v>25.32900047</v>
      </c>
      <c r="E109">
        <v>0.25141001000000002</v>
      </c>
      <c r="F109">
        <v>35.798999790000003</v>
      </c>
      <c r="G109">
        <v>3.8000000000000002E-4</v>
      </c>
      <c r="H109">
        <v>27.972999569999999</v>
      </c>
      <c r="J109" s="2">
        <f>TREND(Calibration!$A$2:$A$4,Calibration!$B$2:$B$4,C109)</f>
        <v>406.11122439497137</v>
      </c>
      <c r="K109" s="2">
        <f>TREND(Calibration!$A$2:$A$4,Calibration!$C$2:$C$4,E109)</f>
        <v>565.86097666802289</v>
      </c>
      <c r="L109" s="2">
        <f>TREND(Calibration!$A$2:$A$4,Calibration!$D$2:$D$4,G109)</f>
        <v>-979.17381774433557</v>
      </c>
    </row>
    <row r="110" spans="1:12" x14ac:dyDescent="0.25">
      <c r="A110">
        <v>540080</v>
      </c>
      <c r="B110">
        <v>15.791999819999999</v>
      </c>
      <c r="C110">
        <v>0.49739999000000001</v>
      </c>
      <c r="D110">
        <v>25.332000730000001</v>
      </c>
      <c r="E110">
        <v>0.25152001000000002</v>
      </c>
      <c r="F110">
        <v>35.756000520000001</v>
      </c>
      <c r="G110">
        <v>3.8000000000000002E-4</v>
      </c>
      <c r="H110">
        <v>27.895000459999999</v>
      </c>
      <c r="J110" s="2">
        <f>TREND(Calibration!$A$2:$A$4,Calibration!$B$2:$B$4,C110)</f>
        <v>401.58839767602836</v>
      </c>
      <c r="K110" s="2">
        <f>TREND(Calibration!$A$2:$A$4,Calibration!$C$2:$C$4,E110)</f>
        <v>566.33441815637843</v>
      </c>
      <c r="L110" s="2">
        <f>TREND(Calibration!$A$2:$A$4,Calibration!$D$2:$D$4,G110)</f>
        <v>-979.17381774433557</v>
      </c>
    </row>
    <row r="111" spans="1:12" x14ac:dyDescent="0.25">
      <c r="A111">
        <v>545072</v>
      </c>
      <c r="B111">
        <v>15.75300026</v>
      </c>
      <c r="C111">
        <v>0.50660002000000004</v>
      </c>
      <c r="D111">
        <v>25.283000950000002</v>
      </c>
      <c r="E111">
        <v>0.25195000000000001</v>
      </c>
      <c r="F111">
        <v>35.7820015</v>
      </c>
      <c r="G111">
        <v>3.8000000000000002E-4</v>
      </c>
      <c r="H111">
        <v>27.847999569999999</v>
      </c>
      <c r="J111" s="2">
        <f>TREND(Calibration!$A$2:$A$4,Calibration!$B$2:$B$4,C111)</f>
        <v>408.64094012488061</v>
      </c>
      <c r="K111" s="2">
        <f>TREND(Calibration!$A$2:$A$4,Calibration!$C$2:$C$4,E111)</f>
        <v>568.18510093435998</v>
      </c>
      <c r="L111" s="2">
        <f>TREND(Calibration!$A$2:$A$4,Calibration!$D$2:$D$4,G111)</f>
        <v>-979.17381774433557</v>
      </c>
    </row>
    <row r="112" spans="1:12" x14ac:dyDescent="0.25">
      <c r="A112">
        <v>550072</v>
      </c>
      <c r="B112">
        <v>15.62899971</v>
      </c>
      <c r="C112">
        <v>0.50389998999999996</v>
      </c>
      <c r="D112">
        <v>25.30800056</v>
      </c>
      <c r="E112">
        <v>0.25211</v>
      </c>
      <c r="F112">
        <v>35.749000549999998</v>
      </c>
      <c r="G112">
        <v>3.2000000000000003E-4</v>
      </c>
      <c r="H112">
        <v>27.854999540000001</v>
      </c>
      <c r="J112" s="2">
        <f>TREND(Calibration!$A$2:$A$4,Calibration!$B$2:$B$4,C112)</f>
        <v>406.57115598415771</v>
      </c>
      <c r="K112" s="2">
        <f>TREND(Calibration!$A$2:$A$4,Calibration!$C$2:$C$4,E112)</f>
        <v>568.87374309924053</v>
      </c>
      <c r="L112" s="2">
        <f>TREND(Calibration!$A$2:$A$4,Calibration!$D$2:$D$4,G112)</f>
        <v>-979.4414653450292</v>
      </c>
    </row>
    <row r="113" spans="1:12" x14ac:dyDescent="0.25">
      <c r="A113">
        <v>555073</v>
      </c>
      <c r="B113">
        <v>15.52600002</v>
      </c>
      <c r="C113">
        <v>0.50760000999999999</v>
      </c>
      <c r="D113">
        <v>25.31999969</v>
      </c>
      <c r="E113">
        <v>0.25216000999999999</v>
      </c>
      <c r="F113">
        <v>35.770000459999999</v>
      </c>
      <c r="G113">
        <v>4.8999999999999998E-4</v>
      </c>
      <c r="H113">
        <v>27.849000929999999</v>
      </c>
      <c r="J113" s="2">
        <f>TREND(Calibration!$A$2:$A$4,Calibration!$B$2:$B$4,C113)</f>
        <v>409.40751066034926</v>
      </c>
      <c r="K113" s="2">
        <f>TREND(Calibration!$A$2:$A$4,Calibration!$C$2:$C$4,E113)</f>
        <v>569.08898681590108</v>
      </c>
      <c r="L113" s="2">
        <f>TREND(Calibration!$A$2:$A$4,Calibration!$D$2:$D$4,G113)</f>
        <v>-978.6831304763972</v>
      </c>
    </row>
    <row r="114" spans="1:12" x14ac:dyDescent="0.25">
      <c r="A114">
        <v>560073</v>
      </c>
      <c r="B114">
        <v>15.402000429999999</v>
      </c>
      <c r="C114">
        <v>0.50059998000000006</v>
      </c>
      <c r="D114">
        <v>25.379999160000001</v>
      </c>
      <c r="E114">
        <v>0.25216000999999999</v>
      </c>
      <c r="F114">
        <v>35.761001589999999</v>
      </c>
      <c r="G114">
        <v>3.2000000000000003E-4</v>
      </c>
      <c r="H114">
        <v>27.847999569999999</v>
      </c>
      <c r="J114" s="2">
        <f>TREND(Calibration!$A$2:$A$4,Calibration!$B$2:$B$4,C114)</f>
        <v>404.04144025424853</v>
      </c>
      <c r="K114" s="2">
        <f>TREND(Calibration!$A$2:$A$4,Calibration!$C$2:$C$4,E114)</f>
        <v>569.08898681590108</v>
      </c>
      <c r="L114" s="2">
        <f>TREND(Calibration!$A$2:$A$4,Calibration!$D$2:$D$4,G114)</f>
        <v>-979.4414653450292</v>
      </c>
    </row>
    <row r="115" spans="1:12" x14ac:dyDescent="0.25">
      <c r="A115">
        <v>565073</v>
      </c>
      <c r="B115">
        <v>15.26500034</v>
      </c>
      <c r="C115">
        <v>0.49950000999999999</v>
      </c>
      <c r="D115">
        <v>25.372999190000002</v>
      </c>
      <c r="E115">
        <v>0.25249000999999999</v>
      </c>
      <c r="F115">
        <v>35.775001529999997</v>
      </c>
      <c r="G115">
        <v>3.2000000000000003E-4</v>
      </c>
      <c r="H115">
        <v>27.864999770000001</v>
      </c>
      <c r="J115" s="2">
        <f>TREND(Calibration!$A$2:$A$4,Calibration!$B$2:$B$4,C115)</f>
        <v>403.19822723021878</v>
      </c>
      <c r="K115" s="2">
        <f>TREND(Calibration!$A$2:$A$4,Calibration!$C$2:$C$4,E115)</f>
        <v>570.50931128096749</v>
      </c>
      <c r="L115" s="2">
        <f>TREND(Calibration!$A$2:$A$4,Calibration!$D$2:$D$4,G115)</f>
        <v>-979.4414653450292</v>
      </c>
    </row>
    <row r="116" spans="1:12" x14ac:dyDescent="0.25">
      <c r="A116">
        <v>570094</v>
      </c>
      <c r="B116">
        <v>15.147999759999999</v>
      </c>
      <c r="C116">
        <v>0.50709998999999994</v>
      </c>
      <c r="D116">
        <v>25.312000269999999</v>
      </c>
      <c r="E116">
        <v>0.25242998999999999</v>
      </c>
      <c r="F116">
        <v>35.777000430000001</v>
      </c>
      <c r="G116">
        <v>4.2999999999999999E-4</v>
      </c>
      <c r="H116">
        <v>27.81999969</v>
      </c>
      <c r="J116" s="2">
        <f>TREND(Calibration!$A$2:$A$4,Calibration!$B$2:$B$4,C116)</f>
        <v>409.02420622815987</v>
      </c>
      <c r="K116" s="2">
        <f>TREND(Calibration!$A$2:$A$4,Calibration!$C$2:$C$4,E116)</f>
        <v>570.25098438886653</v>
      </c>
      <c r="L116" s="2">
        <f>TREND(Calibration!$A$2:$A$4,Calibration!$D$2:$D$4,G116)</f>
        <v>-978.95077807709083</v>
      </c>
    </row>
    <row r="117" spans="1:12" x14ac:dyDescent="0.25">
      <c r="A117">
        <v>575073</v>
      </c>
      <c r="B117">
        <v>14.99600029</v>
      </c>
      <c r="C117">
        <v>0.49680001000000001</v>
      </c>
      <c r="D117">
        <v>25.332000730000001</v>
      </c>
      <c r="E117">
        <v>0.25253998999999999</v>
      </c>
      <c r="F117">
        <v>35.715000150000002</v>
      </c>
      <c r="G117">
        <v>3.8000000000000002E-4</v>
      </c>
      <c r="H117">
        <v>27.834999079999999</v>
      </c>
      <c r="J117" s="2">
        <f>TREND(Calibration!$A$2:$A$4,Calibration!$B$2:$B$4,C117)</f>
        <v>401.12846608684202</v>
      </c>
      <c r="K117" s="2">
        <f>TREND(Calibration!$A$2:$A$4,Calibration!$C$2:$C$4,E117)</f>
        <v>570.72442587722207</v>
      </c>
      <c r="L117" s="2">
        <f>TREND(Calibration!$A$2:$A$4,Calibration!$D$2:$D$4,G117)</f>
        <v>-979.17381774433557</v>
      </c>
    </row>
    <row r="118" spans="1:12" x14ac:dyDescent="0.25">
      <c r="A118">
        <v>580073</v>
      </c>
      <c r="B118">
        <v>15.03100014</v>
      </c>
      <c r="C118">
        <v>0.49409999999999998</v>
      </c>
      <c r="D118">
        <v>25.315000529999999</v>
      </c>
      <c r="E118">
        <v>0.25249000999999999</v>
      </c>
      <c r="F118">
        <v>35.731998439999998</v>
      </c>
      <c r="G118">
        <v>3.8000000000000002E-4</v>
      </c>
      <c r="H118">
        <v>27.85899925</v>
      </c>
      <c r="J118" s="2">
        <f>TREND(Calibration!$A$2:$A$4,Calibration!$B$2:$B$4,C118)</f>
        <v>399.05869727768317</v>
      </c>
      <c r="K118" s="2">
        <f>TREND(Calibration!$A$2:$A$4,Calibration!$C$2:$C$4,E118)</f>
        <v>570.50931128096749</v>
      </c>
      <c r="L118" s="2">
        <f>TREND(Calibration!$A$2:$A$4,Calibration!$D$2:$D$4,G118)</f>
        <v>-979.17381774433557</v>
      </c>
    </row>
    <row r="119" spans="1:12" x14ac:dyDescent="0.25">
      <c r="A119">
        <v>585073</v>
      </c>
      <c r="B119">
        <v>15.041999819999999</v>
      </c>
      <c r="C119">
        <v>0.49470001000000002</v>
      </c>
      <c r="D119">
        <v>25.306999210000001</v>
      </c>
      <c r="E119">
        <v>0.25211</v>
      </c>
      <c r="F119">
        <v>35.749000549999998</v>
      </c>
      <c r="G119">
        <v>3.2000000000000003E-4</v>
      </c>
      <c r="H119">
        <v>27.92200089</v>
      </c>
      <c r="J119" s="2">
        <f>TREND(Calibration!$A$2:$A$4,Calibration!$B$2:$B$4,C119)</f>
        <v>399.5186518642156</v>
      </c>
      <c r="K119" s="2">
        <f>TREND(Calibration!$A$2:$A$4,Calibration!$C$2:$C$4,E119)</f>
        <v>568.87374309924053</v>
      </c>
      <c r="L119" s="2">
        <f>TREND(Calibration!$A$2:$A$4,Calibration!$D$2:$D$4,G119)</f>
        <v>-979.4414653450292</v>
      </c>
    </row>
    <row r="120" spans="1:12" x14ac:dyDescent="0.25">
      <c r="A120">
        <v>590081</v>
      </c>
      <c r="B120">
        <v>15.06700039</v>
      </c>
      <c r="C120">
        <v>0.49630001000000001</v>
      </c>
      <c r="D120">
        <v>25.283000950000002</v>
      </c>
      <c r="E120">
        <v>0.25216000999999999</v>
      </c>
      <c r="F120">
        <v>35.7859993</v>
      </c>
      <c r="G120">
        <v>4.2999999999999999E-4</v>
      </c>
      <c r="H120">
        <v>27.958000179999999</v>
      </c>
      <c r="J120" s="2">
        <f>TREND(Calibration!$A$2:$A$4,Calibration!$B$2:$B$4,C120)</f>
        <v>400.74517698621668</v>
      </c>
      <c r="K120" s="2">
        <f>TREND(Calibration!$A$2:$A$4,Calibration!$C$2:$C$4,E120)</f>
        <v>569.08898681590108</v>
      </c>
      <c r="L120" s="2">
        <f>TREND(Calibration!$A$2:$A$4,Calibration!$D$2:$D$4,G120)</f>
        <v>-978.95077807709083</v>
      </c>
    </row>
    <row r="121" spans="1:12" x14ac:dyDescent="0.25">
      <c r="A121">
        <v>595072</v>
      </c>
      <c r="B121">
        <v>15.05200005</v>
      </c>
      <c r="C121">
        <v>0.50169998000000005</v>
      </c>
      <c r="D121">
        <v>25.31100082</v>
      </c>
      <c r="E121">
        <v>0.25233000999999999</v>
      </c>
      <c r="F121">
        <v>35.789001460000001</v>
      </c>
      <c r="G121">
        <v>4.2999999999999999E-4</v>
      </c>
      <c r="H121">
        <v>27.958000179999999</v>
      </c>
      <c r="J121" s="2">
        <f>TREND(Calibration!$A$2:$A$4,Calibration!$B$2:$B$4,C121)</f>
        <v>404.88467627562426</v>
      </c>
      <c r="K121" s="2">
        <f>TREND(Calibration!$A$2:$A$4,Calibration!$C$2:$C$4,E121)</f>
        <v>569.82066911608672</v>
      </c>
      <c r="L121" s="2">
        <f>TREND(Calibration!$A$2:$A$4,Calibration!$D$2:$D$4,G121)</f>
        <v>-978.95077807709083</v>
      </c>
    </row>
    <row r="122" spans="1:12" x14ac:dyDescent="0.25">
      <c r="A122">
        <v>600073</v>
      </c>
      <c r="B122">
        <v>15.071999549999999</v>
      </c>
      <c r="C122">
        <v>0.50120001999999997</v>
      </c>
      <c r="D122">
        <v>25.26199913</v>
      </c>
      <c r="E122">
        <v>0.25233000999999999</v>
      </c>
      <c r="F122">
        <v>35.798000340000002</v>
      </c>
      <c r="G122">
        <v>4.2999999999999999E-4</v>
      </c>
      <c r="H122">
        <v>27.950000760000002</v>
      </c>
      <c r="J122" s="2">
        <f>TREND(Calibration!$A$2:$A$4,Calibration!$B$2:$B$4,C122)</f>
        <v>404.50141783812694</v>
      </c>
      <c r="K122" s="2">
        <f>TREND(Calibration!$A$2:$A$4,Calibration!$C$2:$C$4,E122)</f>
        <v>569.82066911608672</v>
      </c>
      <c r="L122" s="2">
        <f>TREND(Calibration!$A$2:$A$4,Calibration!$D$2:$D$4,G122)</f>
        <v>-978.95077807709083</v>
      </c>
    </row>
    <row r="123" spans="1:12" x14ac:dyDescent="0.25">
      <c r="A123">
        <v>605072</v>
      </c>
      <c r="B123">
        <v>15.05799961</v>
      </c>
      <c r="C123">
        <v>0.50819999000000005</v>
      </c>
      <c r="D123">
        <v>25.294000629999999</v>
      </c>
      <c r="E123">
        <v>0.25253998999999999</v>
      </c>
      <c r="F123">
        <v>35.834999080000003</v>
      </c>
      <c r="G123">
        <v>3.8000000000000002E-4</v>
      </c>
      <c r="H123">
        <v>27.94799995</v>
      </c>
      <c r="J123" s="2">
        <f>TREND(Calibration!$A$2:$A$4,Calibration!$B$2:$B$4,C123)</f>
        <v>409.86744224953566</v>
      </c>
      <c r="K123" s="2">
        <f>TREND(Calibration!$A$2:$A$4,Calibration!$C$2:$C$4,E123)</f>
        <v>570.72442587722207</v>
      </c>
      <c r="L123" s="2">
        <f>TREND(Calibration!$A$2:$A$4,Calibration!$D$2:$D$4,G123)</f>
        <v>-979.17381774433557</v>
      </c>
    </row>
    <row r="124" spans="1:12" x14ac:dyDescent="0.25">
      <c r="A124">
        <v>610073</v>
      </c>
      <c r="B124">
        <v>15.01200008</v>
      </c>
      <c r="C124">
        <v>0.50169998000000005</v>
      </c>
      <c r="D124">
        <v>25.278999330000001</v>
      </c>
      <c r="E124">
        <v>0.25253998999999999</v>
      </c>
      <c r="F124">
        <v>35.777000430000001</v>
      </c>
      <c r="G124">
        <v>3.8000000000000002E-4</v>
      </c>
      <c r="H124">
        <v>27.9640007</v>
      </c>
      <c r="J124" s="2">
        <f>TREND(Calibration!$A$2:$A$4,Calibration!$B$2:$B$4,C124)</f>
        <v>404.88467627562426</v>
      </c>
      <c r="K124" s="2">
        <f>TREND(Calibration!$A$2:$A$4,Calibration!$C$2:$C$4,E124)</f>
        <v>570.72442587722207</v>
      </c>
      <c r="L124" s="2">
        <f>TREND(Calibration!$A$2:$A$4,Calibration!$D$2:$D$4,G124)</f>
        <v>-979.17381774433557</v>
      </c>
    </row>
    <row r="125" spans="1:12" x14ac:dyDescent="0.25">
      <c r="A125">
        <v>615073</v>
      </c>
      <c r="B125">
        <v>15.006999970000001</v>
      </c>
      <c r="C125">
        <v>0.50169998000000005</v>
      </c>
      <c r="D125">
        <v>25.291000369999999</v>
      </c>
      <c r="E125">
        <v>0.25216000999999999</v>
      </c>
      <c r="F125">
        <v>35.831001280000002</v>
      </c>
      <c r="G125">
        <v>4.2999999999999999E-4</v>
      </c>
      <c r="H125">
        <v>27.919000629999999</v>
      </c>
      <c r="J125" s="2">
        <f>TREND(Calibration!$A$2:$A$4,Calibration!$B$2:$B$4,C125)</f>
        <v>404.88467627562426</v>
      </c>
      <c r="K125" s="2">
        <f>TREND(Calibration!$A$2:$A$4,Calibration!$C$2:$C$4,E125)</f>
        <v>569.08898681590108</v>
      </c>
      <c r="L125" s="2">
        <f>TREND(Calibration!$A$2:$A$4,Calibration!$D$2:$D$4,G125)</f>
        <v>-978.95077807709083</v>
      </c>
    </row>
    <row r="126" spans="1:12" x14ac:dyDescent="0.25">
      <c r="A126">
        <v>620080</v>
      </c>
      <c r="B126">
        <v>14.94999981</v>
      </c>
      <c r="C126">
        <v>0.49739999000000001</v>
      </c>
      <c r="D126">
        <v>25.333000179999999</v>
      </c>
      <c r="E126">
        <v>0.25216000999999999</v>
      </c>
      <c r="F126">
        <v>35.773998259999999</v>
      </c>
      <c r="G126">
        <v>3.2000000000000003E-4</v>
      </c>
      <c r="H126">
        <v>27.90600014</v>
      </c>
      <c r="J126" s="2">
        <f>TREND(Calibration!$A$2:$A$4,Calibration!$B$2:$B$4,C126)</f>
        <v>401.58839767602836</v>
      </c>
      <c r="K126" s="2">
        <f>TREND(Calibration!$A$2:$A$4,Calibration!$C$2:$C$4,E126)</f>
        <v>569.08898681590108</v>
      </c>
      <c r="L126" s="2">
        <f>TREND(Calibration!$A$2:$A$4,Calibration!$D$2:$D$4,G126)</f>
        <v>-979.4414653450292</v>
      </c>
    </row>
    <row r="127" spans="1:12" x14ac:dyDescent="0.25">
      <c r="A127">
        <v>625074</v>
      </c>
      <c r="B127">
        <v>14.960000040000001</v>
      </c>
      <c r="C127">
        <v>0.49250000999999999</v>
      </c>
      <c r="D127">
        <v>25.302999499999999</v>
      </c>
      <c r="E127">
        <v>0.25222</v>
      </c>
      <c r="F127">
        <v>35.743999479999999</v>
      </c>
      <c r="G127">
        <v>4.2999999999999999E-4</v>
      </c>
      <c r="H127">
        <v>27.997999190000002</v>
      </c>
      <c r="J127" s="2">
        <f>TREND(Calibration!$A$2:$A$4,Calibration!$B$2:$B$4,C127)</f>
        <v>397.83217982146408</v>
      </c>
      <c r="K127" s="2">
        <f>TREND(Calibration!$A$2:$A$4,Calibration!$C$2:$C$4,E127)</f>
        <v>569.34718458759608</v>
      </c>
      <c r="L127" s="2">
        <f>TREND(Calibration!$A$2:$A$4,Calibration!$D$2:$D$4,G127)</f>
        <v>-978.95077807709083</v>
      </c>
    </row>
    <row r="128" spans="1:12" x14ac:dyDescent="0.25">
      <c r="A128">
        <v>630082</v>
      </c>
      <c r="B128">
        <v>14.92300034</v>
      </c>
      <c r="C128">
        <v>0.49200000999999999</v>
      </c>
      <c r="D128">
        <v>25.31699944</v>
      </c>
      <c r="E128">
        <v>0.25249000999999999</v>
      </c>
      <c r="F128">
        <v>35.755001069999999</v>
      </c>
      <c r="G128">
        <v>3.8000000000000002E-4</v>
      </c>
      <c r="H128">
        <v>27.968000409999998</v>
      </c>
      <c r="J128" s="2">
        <f>TREND(Calibration!$A$2:$A$4,Calibration!$B$2:$B$4,C128)</f>
        <v>397.44889072083873</v>
      </c>
      <c r="K128" s="2">
        <f>TREND(Calibration!$A$2:$A$4,Calibration!$C$2:$C$4,E128)</f>
        <v>570.50931128096749</v>
      </c>
      <c r="L128" s="2">
        <f>TREND(Calibration!$A$2:$A$4,Calibration!$D$2:$D$4,G128)</f>
        <v>-979.17381774433557</v>
      </c>
    </row>
    <row r="129" spans="1:12" x14ac:dyDescent="0.25">
      <c r="A129">
        <v>635074</v>
      </c>
      <c r="B129">
        <v>14.92300034</v>
      </c>
      <c r="C129">
        <v>0.51029997999999999</v>
      </c>
      <c r="D129">
        <v>25.2859993</v>
      </c>
      <c r="E129">
        <v>0.25249000999999999</v>
      </c>
      <c r="F129">
        <v>35.804000850000001</v>
      </c>
      <c r="G129">
        <v>4.2999999999999999E-4</v>
      </c>
      <c r="H129">
        <v>27.947000500000001</v>
      </c>
      <c r="J129" s="2">
        <f>TREND(Calibration!$A$2:$A$4,Calibration!$B$2:$B$4,C129)</f>
        <v>411.47724880638003</v>
      </c>
      <c r="K129" s="2">
        <f>TREND(Calibration!$A$2:$A$4,Calibration!$C$2:$C$4,E129)</f>
        <v>570.50931128096749</v>
      </c>
      <c r="L129" s="2">
        <f>TREND(Calibration!$A$2:$A$4,Calibration!$D$2:$D$4,G129)</f>
        <v>-978.95077807709083</v>
      </c>
    </row>
    <row r="130" spans="1:12" x14ac:dyDescent="0.25">
      <c r="A130">
        <v>640082</v>
      </c>
      <c r="B130">
        <v>14.87899971</v>
      </c>
      <c r="C130">
        <v>0.49680001000000001</v>
      </c>
      <c r="D130">
        <v>25.2840004</v>
      </c>
      <c r="E130">
        <v>0.25253998999999999</v>
      </c>
      <c r="F130">
        <v>35.773998259999999</v>
      </c>
      <c r="G130">
        <v>4.2999999999999999E-4</v>
      </c>
      <c r="H130">
        <v>27.864999770000001</v>
      </c>
      <c r="J130" s="2">
        <f>TREND(Calibration!$A$2:$A$4,Calibration!$B$2:$B$4,C130)</f>
        <v>401.12846608684202</v>
      </c>
      <c r="K130" s="2">
        <f>TREND(Calibration!$A$2:$A$4,Calibration!$C$2:$C$4,E130)</f>
        <v>570.72442587722207</v>
      </c>
      <c r="L130" s="2">
        <f>TREND(Calibration!$A$2:$A$4,Calibration!$D$2:$D$4,G130)</f>
        <v>-978.95077807709083</v>
      </c>
    </row>
    <row r="131" spans="1:12" x14ac:dyDescent="0.25">
      <c r="A131">
        <v>645084</v>
      </c>
      <c r="B131">
        <v>14.92099953</v>
      </c>
      <c r="C131">
        <v>0.49200000999999999</v>
      </c>
      <c r="D131">
        <v>25.309000019999999</v>
      </c>
      <c r="E131">
        <v>0.25216000999999999</v>
      </c>
      <c r="F131">
        <v>35.775001529999997</v>
      </c>
      <c r="G131">
        <v>3.8000000000000002E-4</v>
      </c>
      <c r="H131">
        <v>27.975999829999999</v>
      </c>
      <c r="J131" s="2">
        <f>TREND(Calibration!$A$2:$A$4,Calibration!$B$2:$B$4,C131)</f>
        <v>397.44889072083873</v>
      </c>
      <c r="K131" s="2">
        <f>TREND(Calibration!$A$2:$A$4,Calibration!$C$2:$C$4,E131)</f>
        <v>569.08898681590108</v>
      </c>
      <c r="L131" s="2">
        <f>TREND(Calibration!$A$2:$A$4,Calibration!$D$2:$D$4,G131)</f>
        <v>-979.17381774433557</v>
      </c>
    </row>
    <row r="132" spans="1:12" x14ac:dyDescent="0.25">
      <c r="A132">
        <v>650080</v>
      </c>
      <c r="B132">
        <v>14.928000450000001</v>
      </c>
      <c r="C132">
        <v>0.51139997999999998</v>
      </c>
      <c r="D132">
        <v>25.28100014</v>
      </c>
      <c r="E132">
        <v>0.25222</v>
      </c>
      <c r="F132">
        <v>35.806999210000001</v>
      </c>
      <c r="G132">
        <v>3.8000000000000002E-4</v>
      </c>
      <c r="H132">
        <v>27.957000730000001</v>
      </c>
      <c r="J132" s="2">
        <f>TREND(Calibration!$A$2:$A$4,Calibration!$B$2:$B$4,C132)</f>
        <v>412.32048482775576</v>
      </c>
      <c r="K132" s="2">
        <f>TREND(Calibration!$A$2:$A$4,Calibration!$C$2:$C$4,E132)</f>
        <v>569.34718458759608</v>
      </c>
      <c r="L132" s="2">
        <f>TREND(Calibration!$A$2:$A$4,Calibration!$D$2:$D$4,G132)</f>
        <v>-979.17381774433557</v>
      </c>
    </row>
    <row r="133" spans="1:12" x14ac:dyDescent="0.25">
      <c r="A133">
        <v>655074</v>
      </c>
      <c r="B133">
        <v>14.90100002</v>
      </c>
      <c r="C133">
        <v>0.51470000000000005</v>
      </c>
      <c r="D133">
        <v>25.2859993</v>
      </c>
      <c r="E133">
        <v>0.25211</v>
      </c>
      <c r="F133">
        <v>35.817001339999997</v>
      </c>
      <c r="G133">
        <v>4.8999999999999998E-4</v>
      </c>
      <c r="H133">
        <v>27.888999940000001</v>
      </c>
      <c r="J133" s="2">
        <f>TREND(Calibration!$A$2:$A$4,Calibration!$B$2:$B$4,C133)</f>
        <v>414.85020822344705</v>
      </c>
      <c r="K133" s="2">
        <f>TREND(Calibration!$A$2:$A$4,Calibration!$C$2:$C$4,E133)</f>
        <v>568.87374309924053</v>
      </c>
      <c r="L133" s="2">
        <f>TREND(Calibration!$A$2:$A$4,Calibration!$D$2:$D$4,G133)</f>
        <v>-978.6831304763972</v>
      </c>
    </row>
    <row r="134" spans="1:12" x14ac:dyDescent="0.25">
      <c r="A134">
        <v>660225</v>
      </c>
      <c r="B134">
        <v>14.84300041</v>
      </c>
      <c r="C134">
        <v>0.51139997999999998</v>
      </c>
      <c r="D134">
        <v>25.2859993</v>
      </c>
      <c r="E134">
        <v>0.25216000999999999</v>
      </c>
      <c r="F134">
        <v>35.778999329999998</v>
      </c>
      <c r="G134">
        <v>2.7E-4</v>
      </c>
      <c r="H134">
        <v>27.820999149999999</v>
      </c>
      <c r="J134" s="2">
        <f>TREND(Calibration!$A$2:$A$4,Calibration!$B$2:$B$4,C134)</f>
        <v>412.32048482775576</v>
      </c>
      <c r="K134" s="2">
        <f>TREND(Calibration!$A$2:$A$4,Calibration!$C$2:$C$4,E134)</f>
        <v>569.08898681590108</v>
      </c>
      <c r="L134" s="2">
        <f>TREND(Calibration!$A$2:$A$4,Calibration!$D$2:$D$4,G134)</f>
        <v>-979.66450501227393</v>
      </c>
    </row>
    <row r="135" spans="1:12" x14ac:dyDescent="0.25">
      <c r="A135">
        <v>665110</v>
      </c>
      <c r="B135">
        <v>14.88300037</v>
      </c>
      <c r="C135">
        <v>0.50870000999999998</v>
      </c>
      <c r="D135">
        <v>25.32799911</v>
      </c>
      <c r="E135">
        <v>0.25178999000000002</v>
      </c>
      <c r="F135">
        <v>35.7820015</v>
      </c>
      <c r="G135">
        <v>3.8000000000000002E-4</v>
      </c>
      <c r="H135">
        <v>27.840000150000002</v>
      </c>
      <c r="J135" s="2">
        <f>TREND(Calibration!$A$2:$A$4,Calibration!$B$2:$B$4,C135)</f>
        <v>410.25074668172499</v>
      </c>
      <c r="K135" s="2">
        <f>TREND(Calibration!$A$2:$A$4,Calibration!$C$2:$C$4,E135)</f>
        <v>567.49641572934388</v>
      </c>
      <c r="L135" s="2">
        <f>TREND(Calibration!$A$2:$A$4,Calibration!$D$2:$D$4,G135)</f>
        <v>-979.17381774433557</v>
      </c>
    </row>
    <row r="136" spans="1:12" x14ac:dyDescent="0.25">
      <c r="A136">
        <v>670074</v>
      </c>
      <c r="B136">
        <v>14.829999920000001</v>
      </c>
      <c r="C136">
        <v>0.50059998000000006</v>
      </c>
      <c r="D136">
        <v>25.30800056</v>
      </c>
      <c r="E136">
        <v>0.25184000000000001</v>
      </c>
      <c r="F136">
        <v>35.736000060000002</v>
      </c>
      <c r="G136">
        <v>3.8000000000000002E-4</v>
      </c>
      <c r="H136">
        <v>27.916000369999999</v>
      </c>
      <c r="J136" s="2">
        <f>TREND(Calibration!$A$2:$A$4,Calibration!$B$2:$B$4,C136)</f>
        <v>404.04144025424853</v>
      </c>
      <c r="K136" s="2">
        <f>TREND(Calibration!$A$2:$A$4,Calibration!$C$2:$C$4,E136)</f>
        <v>567.71165944600443</v>
      </c>
      <c r="L136" s="2">
        <f>TREND(Calibration!$A$2:$A$4,Calibration!$D$2:$D$4,G136)</f>
        <v>-979.17381774433557</v>
      </c>
    </row>
    <row r="137" spans="1:12" x14ac:dyDescent="0.25">
      <c r="A137">
        <v>675074</v>
      </c>
      <c r="B137">
        <v>14.78199959</v>
      </c>
      <c r="C137">
        <v>0.49900000999999999</v>
      </c>
      <c r="D137">
        <v>25.243999479999999</v>
      </c>
      <c r="E137">
        <v>0.25206000000000001</v>
      </c>
      <c r="F137">
        <v>35.736999509999997</v>
      </c>
      <c r="G137">
        <v>3.2000000000000003E-4</v>
      </c>
      <c r="H137">
        <v>27.899999619999999</v>
      </c>
      <c r="J137" s="2">
        <f>TREND(Calibration!$A$2:$A$4,Calibration!$B$2:$B$4,C137)</f>
        <v>402.81493812959349</v>
      </c>
      <c r="K137" s="2">
        <f>TREND(Calibration!$A$2:$A$4,Calibration!$C$2:$C$4,E137)</f>
        <v>568.6585424227153</v>
      </c>
      <c r="L137" s="2">
        <f>TREND(Calibration!$A$2:$A$4,Calibration!$D$2:$D$4,G137)</f>
        <v>-979.4414653450292</v>
      </c>
    </row>
    <row r="138" spans="1:12" x14ac:dyDescent="0.25">
      <c r="A138">
        <v>680074</v>
      </c>
      <c r="B138">
        <v>14.78199959</v>
      </c>
      <c r="C138">
        <v>0.49409999999999998</v>
      </c>
      <c r="D138">
        <v>25.277000430000001</v>
      </c>
      <c r="E138">
        <v>0.25216000999999999</v>
      </c>
      <c r="F138">
        <v>35.749000549999998</v>
      </c>
      <c r="G138">
        <v>3.8000000000000002E-4</v>
      </c>
      <c r="H138">
        <v>27.920000080000001</v>
      </c>
      <c r="J138" s="2">
        <f>TREND(Calibration!$A$2:$A$4,Calibration!$B$2:$B$4,C138)</f>
        <v>399.05869727768317</v>
      </c>
      <c r="K138" s="2">
        <f>TREND(Calibration!$A$2:$A$4,Calibration!$C$2:$C$4,E138)</f>
        <v>569.08898681590108</v>
      </c>
      <c r="L138" s="2">
        <f>TREND(Calibration!$A$2:$A$4,Calibration!$D$2:$D$4,G138)</f>
        <v>-979.17381774433557</v>
      </c>
    </row>
    <row r="139" spans="1:12" x14ac:dyDescent="0.25">
      <c r="A139">
        <v>685083</v>
      </c>
      <c r="B139">
        <v>14.80200005</v>
      </c>
      <c r="C139">
        <v>0.50929999000000004</v>
      </c>
      <c r="D139">
        <v>25.267000199999998</v>
      </c>
      <c r="E139">
        <v>0.25184000000000001</v>
      </c>
      <c r="F139">
        <v>35.813999180000003</v>
      </c>
      <c r="G139">
        <v>5.4000000000000001E-4</v>
      </c>
      <c r="H139">
        <v>27.865999219999999</v>
      </c>
      <c r="J139" s="2">
        <f>TREND(Calibration!$A$2:$A$4,Calibration!$B$2:$B$4,C139)</f>
        <v>410.71067827091139</v>
      </c>
      <c r="K139" s="2">
        <f>TREND(Calibration!$A$2:$A$4,Calibration!$C$2:$C$4,E139)</f>
        <v>567.71165944600443</v>
      </c>
      <c r="L139" s="2">
        <f>TREND(Calibration!$A$2:$A$4,Calibration!$D$2:$D$4,G139)</f>
        <v>-978.46009080915246</v>
      </c>
    </row>
    <row r="140" spans="1:12" x14ac:dyDescent="0.25">
      <c r="A140">
        <v>690073</v>
      </c>
      <c r="B140">
        <v>14.73400021</v>
      </c>
      <c r="C140">
        <v>0.49950000999999999</v>
      </c>
      <c r="D140">
        <v>25.320999149999999</v>
      </c>
      <c r="E140">
        <v>0.25216000999999999</v>
      </c>
      <c r="F140">
        <v>35.762001040000001</v>
      </c>
      <c r="G140">
        <v>3.8000000000000002E-4</v>
      </c>
      <c r="H140">
        <v>27.864000319999999</v>
      </c>
      <c r="J140" s="2">
        <f>TREND(Calibration!$A$2:$A$4,Calibration!$B$2:$B$4,C140)</f>
        <v>403.19822723021878</v>
      </c>
      <c r="K140" s="2">
        <f>TREND(Calibration!$A$2:$A$4,Calibration!$C$2:$C$4,E140)</f>
        <v>569.08898681590108</v>
      </c>
      <c r="L140" s="2">
        <f>TREND(Calibration!$A$2:$A$4,Calibration!$D$2:$D$4,G140)</f>
        <v>-979.17381774433557</v>
      </c>
    </row>
    <row r="141" spans="1:12" x14ac:dyDescent="0.25">
      <c r="A141">
        <v>695080</v>
      </c>
      <c r="B141">
        <v>14.713000299999999</v>
      </c>
      <c r="C141">
        <v>0.49360000999999998</v>
      </c>
      <c r="D141">
        <v>25.320999149999999</v>
      </c>
      <c r="E141">
        <v>0.25184000000000001</v>
      </c>
      <c r="F141">
        <v>35.776000979999999</v>
      </c>
      <c r="G141">
        <v>3.8000000000000002E-4</v>
      </c>
      <c r="H141">
        <v>27.93300056</v>
      </c>
      <c r="J141" s="2">
        <f>TREND(Calibration!$A$2:$A$4,Calibration!$B$2:$B$4,C141)</f>
        <v>398.67541584283981</v>
      </c>
      <c r="K141" s="2">
        <f>TREND(Calibration!$A$2:$A$4,Calibration!$C$2:$C$4,E141)</f>
        <v>567.71165944600443</v>
      </c>
      <c r="L141" s="2">
        <f>TREND(Calibration!$A$2:$A$4,Calibration!$D$2:$D$4,G141)</f>
        <v>-979.17381774433557</v>
      </c>
    </row>
    <row r="142" spans="1:12" x14ac:dyDescent="0.25">
      <c r="A142">
        <v>700119</v>
      </c>
      <c r="B142">
        <v>14.635000229999999</v>
      </c>
      <c r="C142">
        <v>0.50660002000000004</v>
      </c>
      <c r="D142">
        <v>25.239000319999999</v>
      </c>
      <c r="E142">
        <v>0.25184000000000001</v>
      </c>
      <c r="F142">
        <v>35.789001460000001</v>
      </c>
      <c r="G142">
        <v>3.8000000000000002E-4</v>
      </c>
      <c r="H142">
        <v>27.86300087</v>
      </c>
      <c r="J142" s="2">
        <f>TREND(Calibration!$A$2:$A$4,Calibration!$B$2:$B$4,C142)</f>
        <v>408.64094012488061</v>
      </c>
      <c r="K142" s="2">
        <f>TREND(Calibration!$A$2:$A$4,Calibration!$C$2:$C$4,E142)</f>
        <v>567.71165944600443</v>
      </c>
      <c r="L142" s="2">
        <f>TREND(Calibration!$A$2:$A$4,Calibration!$D$2:$D$4,G142)</f>
        <v>-979.17381774433557</v>
      </c>
    </row>
    <row r="143" spans="1:12" x14ac:dyDescent="0.25">
      <c r="A143">
        <v>705139</v>
      </c>
      <c r="B143">
        <v>14.522999759999999</v>
      </c>
      <c r="C143">
        <v>0.49360000999999998</v>
      </c>
      <c r="D143">
        <v>25.26799965</v>
      </c>
      <c r="E143">
        <v>0.25189</v>
      </c>
      <c r="F143">
        <v>35.750999450000002</v>
      </c>
      <c r="G143">
        <v>3.2000000000000003E-4</v>
      </c>
      <c r="H143">
        <v>27.86300087</v>
      </c>
      <c r="J143" s="2">
        <f>TREND(Calibration!$A$2:$A$4,Calibration!$B$2:$B$4,C143)</f>
        <v>398.67541584283981</v>
      </c>
      <c r="K143" s="2">
        <f>TREND(Calibration!$A$2:$A$4,Calibration!$C$2:$C$4,E143)</f>
        <v>567.92686012252966</v>
      </c>
      <c r="L143" s="2">
        <f>TREND(Calibration!$A$2:$A$4,Calibration!$D$2:$D$4,G143)</f>
        <v>-979.4414653450292</v>
      </c>
    </row>
    <row r="144" spans="1:12" x14ac:dyDescent="0.25">
      <c r="A144">
        <v>710076</v>
      </c>
      <c r="B144">
        <v>14.56000042</v>
      </c>
      <c r="C144">
        <v>0.49309998999999999</v>
      </c>
      <c r="D144">
        <v>25.278999330000001</v>
      </c>
      <c r="E144">
        <v>0.25145999000000002</v>
      </c>
      <c r="F144">
        <v>35.738998410000001</v>
      </c>
      <c r="G144">
        <v>3.8000000000000002E-4</v>
      </c>
      <c r="H144">
        <v>27.87800026</v>
      </c>
      <c r="J144" s="2">
        <f>TREND(Calibration!$A$2:$A$4,Calibration!$B$2:$B$4,C144)</f>
        <v>398.29211141065048</v>
      </c>
      <c r="K144" s="2">
        <f>TREND(Calibration!$A$2:$A$4,Calibration!$C$2:$C$4,E144)</f>
        <v>566.07609126427747</v>
      </c>
      <c r="L144" s="2">
        <f>TREND(Calibration!$A$2:$A$4,Calibration!$D$2:$D$4,G144)</f>
        <v>-979.17381774433557</v>
      </c>
    </row>
    <row r="145" spans="1:12" x14ac:dyDescent="0.25">
      <c r="A145">
        <v>715074</v>
      </c>
      <c r="B145">
        <v>14.553000450000001</v>
      </c>
      <c r="C145">
        <v>0.49360000999999998</v>
      </c>
      <c r="D145">
        <v>25.294000629999999</v>
      </c>
      <c r="E145">
        <v>0.25145999000000002</v>
      </c>
      <c r="F145">
        <v>35.780998230000002</v>
      </c>
      <c r="G145">
        <v>3.8000000000000002E-4</v>
      </c>
      <c r="H145">
        <v>27.974000929999999</v>
      </c>
      <c r="J145" s="2">
        <f>TREND(Calibration!$A$2:$A$4,Calibration!$B$2:$B$4,C145)</f>
        <v>398.67541584283981</v>
      </c>
      <c r="K145" s="2">
        <f>TREND(Calibration!$A$2:$A$4,Calibration!$C$2:$C$4,E145)</f>
        <v>566.07609126427747</v>
      </c>
      <c r="L145" s="2">
        <f>TREND(Calibration!$A$2:$A$4,Calibration!$D$2:$D$4,G145)</f>
        <v>-979.17381774433557</v>
      </c>
    </row>
    <row r="146" spans="1:12" x14ac:dyDescent="0.25">
      <c r="A146">
        <v>720081</v>
      </c>
      <c r="B146">
        <v>14.463000299999999</v>
      </c>
      <c r="C146">
        <v>0.50599998000000002</v>
      </c>
      <c r="D146">
        <v>25.242000579999999</v>
      </c>
      <c r="E146">
        <v>0.25141001000000002</v>
      </c>
      <c r="F146">
        <v>35.791999820000001</v>
      </c>
      <c r="G146">
        <v>3.2000000000000003E-4</v>
      </c>
      <c r="H146">
        <v>27.847999569999999</v>
      </c>
      <c r="J146" s="2">
        <f>TREND(Calibration!$A$2:$A$4,Calibration!$B$2:$B$4,C146)</f>
        <v>408.18096254100215</v>
      </c>
      <c r="K146" s="2">
        <f>TREND(Calibration!$A$2:$A$4,Calibration!$C$2:$C$4,E146)</f>
        <v>565.86097666802289</v>
      </c>
      <c r="L146" s="2">
        <f>TREND(Calibration!$A$2:$A$4,Calibration!$D$2:$D$4,G146)</f>
        <v>-979.4414653450292</v>
      </c>
    </row>
    <row r="147" spans="1:12" x14ac:dyDescent="0.25">
      <c r="A147">
        <v>725074</v>
      </c>
      <c r="B147">
        <v>14.411999700000001</v>
      </c>
      <c r="C147">
        <v>0.50440001000000001</v>
      </c>
      <c r="D147">
        <v>25.26300049</v>
      </c>
      <c r="E147">
        <v>0.25145999000000002</v>
      </c>
      <c r="F147">
        <v>35.752998349999999</v>
      </c>
      <c r="G147">
        <v>3.8000000000000002E-4</v>
      </c>
      <c r="H147">
        <v>27.799999239999998</v>
      </c>
      <c r="J147" s="2">
        <f>TREND(Calibration!$A$2:$A$4,Calibration!$B$2:$B$4,C147)</f>
        <v>406.9544604163471</v>
      </c>
      <c r="K147" s="2">
        <f>TREND(Calibration!$A$2:$A$4,Calibration!$C$2:$C$4,E147)</f>
        <v>566.07609126427747</v>
      </c>
      <c r="L147" s="2">
        <f>TREND(Calibration!$A$2:$A$4,Calibration!$D$2:$D$4,G147)</f>
        <v>-979.17381774433557</v>
      </c>
    </row>
    <row r="148" spans="1:12" x14ac:dyDescent="0.25">
      <c r="A148">
        <v>730079</v>
      </c>
      <c r="B148">
        <v>14.364999770000001</v>
      </c>
      <c r="C148">
        <v>0.49849999</v>
      </c>
      <c r="D148">
        <v>25.257999420000001</v>
      </c>
      <c r="E148">
        <v>0.25152001000000002</v>
      </c>
      <c r="F148">
        <v>35.692001339999997</v>
      </c>
      <c r="G148">
        <v>4.2999999999999999E-4</v>
      </c>
      <c r="H148">
        <v>27.81399918</v>
      </c>
      <c r="J148" s="2">
        <f>TREND(Calibration!$A$2:$A$4,Calibration!$B$2:$B$4,C148)</f>
        <v>402.4316336974041</v>
      </c>
      <c r="K148" s="2">
        <f>TREND(Calibration!$A$2:$A$4,Calibration!$C$2:$C$4,E148)</f>
        <v>566.33441815637843</v>
      </c>
      <c r="L148" s="2">
        <f>TREND(Calibration!$A$2:$A$4,Calibration!$D$2:$D$4,G148)</f>
        <v>-978.95077807709083</v>
      </c>
    </row>
    <row r="149" spans="1:12" x14ac:dyDescent="0.25">
      <c r="A149">
        <v>735074</v>
      </c>
      <c r="B149">
        <v>14.432000159999999</v>
      </c>
      <c r="C149">
        <v>0.48980001000000001</v>
      </c>
      <c r="D149">
        <v>25.24699974</v>
      </c>
      <c r="E149">
        <v>0.25152001000000002</v>
      </c>
      <c r="F149">
        <v>35.727001190000003</v>
      </c>
      <c r="G149">
        <v>3.2000000000000003E-4</v>
      </c>
      <c r="H149">
        <v>27.906999590000002</v>
      </c>
      <c r="J149" s="2">
        <f>TREND(Calibration!$A$2:$A$4,Calibration!$B$2:$B$4,C149)</f>
        <v>395.76241867808727</v>
      </c>
      <c r="K149" s="2">
        <f>TREND(Calibration!$A$2:$A$4,Calibration!$C$2:$C$4,E149)</f>
        <v>566.33441815637843</v>
      </c>
      <c r="L149" s="2">
        <f>TREND(Calibration!$A$2:$A$4,Calibration!$D$2:$D$4,G149)</f>
        <v>-979.4414653450292</v>
      </c>
    </row>
    <row r="150" spans="1:12" x14ac:dyDescent="0.25">
      <c r="A150">
        <v>740075</v>
      </c>
      <c r="B150">
        <v>14.42300034</v>
      </c>
      <c r="C150">
        <v>0.49250000999999999</v>
      </c>
      <c r="D150">
        <v>25.26199913</v>
      </c>
      <c r="E150">
        <v>0.25152001000000002</v>
      </c>
      <c r="F150">
        <v>35.743999479999999</v>
      </c>
      <c r="G150">
        <v>2.7E-4</v>
      </c>
      <c r="H150">
        <v>27.899000170000001</v>
      </c>
      <c r="J150" s="2">
        <f>TREND(Calibration!$A$2:$A$4,Calibration!$B$2:$B$4,C150)</f>
        <v>397.83217982146408</v>
      </c>
      <c r="K150" s="2">
        <f>TREND(Calibration!$A$2:$A$4,Calibration!$C$2:$C$4,E150)</f>
        <v>566.33441815637843</v>
      </c>
      <c r="L150" s="2">
        <f>TREND(Calibration!$A$2:$A$4,Calibration!$D$2:$D$4,G150)</f>
        <v>-979.66450501227393</v>
      </c>
    </row>
    <row r="151" spans="1:12" x14ac:dyDescent="0.25">
      <c r="A151">
        <v>745109</v>
      </c>
      <c r="B151">
        <v>14.449000359999999</v>
      </c>
      <c r="C151">
        <v>0.48820001000000002</v>
      </c>
      <c r="D151">
        <v>25.246000290000001</v>
      </c>
      <c r="E151">
        <v>0.25156999000000002</v>
      </c>
      <c r="F151">
        <v>35.743000029999997</v>
      </c>
      <c r="G151">
        <v>3.8000000000000002E-4</v>
      </c>
      <c r="H151">
        <v>27.94199944</v>
      </c>
      <c r="J151" s="2">
        <f>TREND(Calibration!$A$2:$A$4,Calibration!$B$2:$B$4,C151)</f>
        <v>394.53589355608619</v>
      </c>
      <c r="K151" s="2">
        <f>TREND(Calibration!$A$2:$A$4,Calibration!$C$2:$C$4,E151)</f>
        <v>566.54953275263301</v>
      </c>
      <c r="L151" s="2">
        <f>TREND(Calibration!$A$2:$A$4,Calibration!$D$2:$D$4,G151)</f>
        <v>-979.17381774433557</v>
      </c>
    </row>
    <row r="152" spans="1:12" x14ac:dyDescent="0.25">
      <c r="A152">
        <v>750080</v>
      </c>
      <c r="B152">
        <v>14.43999958</v>
      </c>
      <c r="C152">
        <v>0.50389998999999996</v>
      </c>
      <c r="D152">
        <v>25.24699974</v>
      </c>
      <c r="E152">
        <v>0.25145999000000002</v>
      </c>
      <c r="F152">
        <v>35.79499817</v>
      </c>
      <c r="G152">
        <v>3.8000000000000002E-4</v>
      </c>
      <c r="H152">
        <v>27.805999759999999</v>
      </c>
      <c r="J152" s="2">
        <f>TREND(Calibration!$A$2:$A$4,Calibration!$B$2:$B$4,C152)</f>
        <v>406.57115598415771</v>
      </c>
      <c r="K152" s="2">
        <f>TREND(Calibration!$A$2:$A$4,Calibration!$C$2:$C$4,E152)</f>
        <v>566.07609126427747</v>
      </c>
      <c r="L152" s="2">
        <f>TREND(Calibration!$A$2:$A$4,Calibration!$D$2:$D$4,G152)</f>
        <v>-979.17381774433557</v>
      </c>
    </row>
    <row r="153" spans="1:12" x14ac:dyDescent="0.25">
      <c r="A153">
        <v>755074</v>
      </c>
      <c r="B153">
        <v>14.420000079999999</v>
      </c>
      <c r="C153">
        <v>0.50120001999999997</v>
      </c>
      <c r="D153">
        <v>25.23800087</v>
      </c>
      <c r="E153">
        <v>0.25145999000000002</v>
      </c>
      <c r="F153">
        <v>35.745998380000003</v>
      </c>
      <c r="G153">
        <v>3.2000000000000003E-4</v>
      </c>
      <c r="H153">
        <v>27.820999149999999</v>
      </c>
      <c r="J153" s="2">
        <f>TREND(Calibration!$A$2:$A$4,Calibration!$B$2:$B$4,C153)</f>
        <v>404.50141783812694</v>
      </c>
      <c r="K153" s="2">
        <f>TREND(Calibration!$A$2:$A$4,Calibration!$C$2:$C$4,E153)</f>
        <v>566.07609126427747</v>
      </c>
      <c r="L153" s="2">
        <f>TREND(Calibration!$A$2:$A$4,Calibration!$D$2:$D$4,G153)</f>
        <v>-979.4414653450292</v>
      </c>
    </row>
    <row r="154" spans="1:12" x14ac:dyDescent="0.25">
      <c r="A154">
        <v>760097</v>
      </c>
      <c r="B154">
        <v>14.43299961</v>
      </c>
      <c r="C154">
        <v>0.49200000999999999</v>
      </c>
      <c r="D154">
        <v>25.256999969999999</v>
      </c>
      <c r="E154">
        <v>0.25152001000000002</v>
      </c>
      <c r="F154">
        <v>35.701000209999997</v>
      </c>
      <c r="G154">
        <v>3.8000000000000002E-4</v>
      </c>
      <c r="H154">
        <v>27.80500031</v>
      </c>
      <c r="J154" s="2">
        <f>TREND(Calibration!$A$2:$A$4,Calibration!$B$2:$B$4,C154)</f>
        <v>397.44889072083873</v>
      </c>
      <c r="K154" s="2">
        <f>TREND(Calibration!$A$2:$A$4,Calibration!$C$2:$C$4,E154)</f>
        <v>566.33441815637843</v>
      </c>
      <c r="L154" s="2">
        <f>TREND(Calibration!$A$2:$A$4,Calibration!$D$2:$D$4,G154)</f>
        <v>-979.17381774433557</v>
      </c>
    </row>
    <row r="155" spans="1:12" x14ac:dyDescent="0.25">
      <c r="A155">
        <v>765076</v>
      </c>
      <c r="B155">
        <v>14.52900028</v>
      </c>
      <c r="C155">
        <v>0.49630001000000001</v>
      </c>
      <c r="D155">
        <v>25.22900009</v>
      </c>
      <c r="E155">
        <v>0.25145999000000002</v>
      </c>
      <c r="F155">
        <v>35.773998259999999</v>
      </c>
      <c r="G155">
        <v>3.8000000000000002E-4</v>
      </c>
      <c r="H155">
        <v>27.89100075</v>
      </c>
      <c r="J155" s="2">
        <f>TREND(Calibration!$A$2:$A$4,Calibration!$B$2:$B$4,C155)</f>
        <v>400.74517698621668</v>
      </c>
      <c r="K155" s="2">
        <f>TREND(Calibration!$A$2:$A$4,Calibration!$C$2:$C$4,E155)</f>
        <v>566.07609126427747</v>
      </c>
      <c r="L155" s="2">
        <f>TREND(Calibration!$A$2:$A$4,Calibration!$D$2:$D$4,G155)</f>
        <v>-979.17381774433557</v>
      </c>
    </row>
    <row r="156" spans="1:12" x14ac:dyDescent="0.25">
      <c r="A156">
        <v>770074</v>
      </c>
      <c r="B156">
        <v>14.53499985</v>
      </c>
      <c r="C156">
        <v>0.50220001000000003</v>
      </c>
      <c r="D156">
        <v>25.21299934</v>
      </c>
      <c r="E156">
        <v>0.25145999000000002</v>
      </c>
      <c r="F156">
        <v>35.798000340000002</v>
      </c>
      <c r="G156">
        <v>3.8000000000000002E-4</v>
      </c>
      <c r="H156">
        <v>27.850999829999999</v>
      </c>
      <c r="J156" s="2">
        <f>TREND(Calibration!$A$2:$A$4,Calibration!$B$2:$B$4,C156)</f>
        <v>405.26798837359564</v>
      </c>
      <c r="K156" s="2">
        <f>TREND(Calibration!$A$2:$A$4,Calibration!$C$2:$C$4,E156)</f>
        <v>566.07609126427747</v>
      </c>
      <c r="L156" s="2">
        <f>TREND(Calibration!$A$2:$A$4,Calibration!$D$2:$D$4,G156)</f>
        <v>-979.17381774433557</v>
      </c>
    </row>
    <row r="157" spans="1:12" x14ac:dyDescent="0.25">
      <c r="A157">
        <v>775074</v>
      </c>
      <c r="B157">
        <v>14.565999980000001</v>
      </c>
      <c r="C157">
        <v>0.50550002000000005</v>
      </c>
      <c r="D157">
        <v>25.26799965</v>
      </c>
      <c r="E157">
        <v>0.25152001000000002</v>
      </c>
      <c r="F157">
        <v>35.805999759999999</v>
      </c>
      <c r="G157">
        <v>4.8999999999999998E-4</v>
      </c>
      <c r="H157">
        <v>27.868000030000001</v>
      </c>
      <c r="J157" s="2">
        <f>TREND(Calibration!$A$2:$A$4,Calibration!$B$2:$B$4,C157)</f>
        <v>407.79770410350488</v>
      </c>
      <c r="K157" s="2">
        <f>TREND(Calibration!$A$2:$A$4,Calibration!$C$2:$C$4,E157)</f>
        <v>566.33441815637843</v>
      </c>
      <c r="L157" s="2">
        <f>TREND(Calibration!$A$2:$A$4,Calibration!$D$2:$D$4,G157)</f>
        <v>-978.6831304763972</v>
      </c>
    </row>
    <row r="158" spans="1:12" x14ac:dyDescent="0.25">
      <c r="A158">
        <v>780075</v>
      </c>
      <c r="B158">
        <v>14.54699993</v>
      </c>
      <c r="C158">
        <v>0.50550002000000005</v>
      </c>
      <c r="D158">
        <v>25.224000929999999</v>
      </c>
      <c r="E158">
        <v>0.25145999000000002</v>
      </c>
      <c r="F158">
        <v>35.756999970000003</v>
      </c>
      <c r="G158">
        <v>4.2999999999999999E-4</v>
      </c>
      <c r="H158">
        <v>27.825000760000002</v>
      </c>
      <c r="J158" s="2">
        <f>TREND(Calibration!$A$2:$A$4,Calibration!$B$2:$B$4,C158)</f>
        <v>407.79770410350488</v>
      </c>
      <c r="K158" s="2">
        <f>TREND(Calibration!$A$2:$A$4,Calibration!$C$2:$C$4,E158)</f>
        <v>566.07609126427747</v>
      </c>
      <c r="L158" s="2">
        <f>TREND(Calibration!$A$2:$A$4,Calibration!$D$2:$D$4,G158)</f>
        <v>-978.95077807709083</v>
      </c>
    </row>
    <row r="159" spans="1:12" x14ac:dyDescent="0.25">
      <c r="A159">
        <v>785074</v>
      </c>
      <c r="B159">
        <v>14.51799965</v>
      </c>
      <c r="C159">
        <v>0.49950000999999999</v>
      </c>
      <c r="D159">
        <v>25.222000120000001</v>
      </c>
      <c r="E159">
        <v>0.25141001000000002</v>
      </c>
      <c r="F159">
        <v>35.745998380000003</v>
      </c>
      <c r="G159">
        <v>4.2999999999999999E-4</v>
      </c>
      <c r="H159">
        <v>27.784999849999998</v>
      </c>
      <c r="J159" s="2">
        <f>TREND(Calibration!$A$2:$A$4,Calibration!$B$2:$B$4,C159)</f>
        <v>403.19822723021878</v>
      </c>
      <c r="K159" s="2">
        <f>TREND(Calibration!$A$2:$A$4,Calibration!$C$2:$C$4,E159)</f>
        <v>565.86097666802289</v>
      </c>
      <c r="L159" s="2">
        <f>TREND(Calibration!$A$2:$A$4,Calibration!$D$2:$D$4,G159)</f>
        <v>-978.95077807709083</v>
      </c>
    </row>
    <row r="160" spans="1:12" x14ac:dyDescent="0.25">
      <c r="A160">
        <v>790075</v>
      </c>
      <c r="B160">
        <v>14.48499966</v>
      </c>
      <c r="C160">
        <v>0.49739999000000001</v>
      </c>
      <c r="D160">
        <v>25.23699951</v>
      </c>
      <c r="E160">
        <v>0.25152001000000002</v>
      </c>
      <c r="F160">
        <v>35.715999600000004</v>
      </c>
      <c r="G160">
        <v>3.8000000000000002E-4</v>
      </c>
      <c r="H160">
        <v>27.774000170000001</v>
      </c>
      <c r="J160" s="2">
        <f>TREND(Calibration!$A$2:$A$4,Calibration!$B$2:$B$4,C160)</f>
        <v>401.58839767602836</v>
      </c>
      <c r="K160" s="2">
        <f>TREND(Calibration!$A$2:$A$4,Calibration!$C$2:$C$4,E160)</f>
        <v>566.33441815637843</v>
      </c>
      <c r="L160" s="2">
        <f>TREND(Calibration!$A$2:$A$4,Calibration!$D$2:$D$4,G160)</f>
        <v>-979.17381774433557</v>
      </c>
    </row>
    <row r="161" spans="1:12" x14ac:dyDescent="0.25">
      <c r="A161">
        <v>795074</v>
      </c>
      <c r="B161">
        <v>14.458000180000001</v>
      </c>
      <c r="C161">
        <v>0.49090001</v>
      </c>
      <c r="D161">
        <v>25.222999569999999</v>
      </c>
      <c r="E161">
        <v>0.25156999000000002</v>
      </c>
      <c r="F161">
        <v>35.708999630000001</v>
      </c>
      <c r="G161">
        <v>3.2000000000000003E-4</v>
      </c>
      <c r="H161">
        <v>27.78100014</v>
      </c>
      <c r="J161" s="2">
        <f>TREND(Calibration!$A$2:$A$4,Calibration!$B$2:$B$4,C161)</f>
        <v>396.605654699463</v>
      </c>
      <c r="K161" s="2">
        <f>TREND(Calibration!$A$2:$A$4,Calibration!$C$2:$C$4,E161)</f>
        <v>566.54953275263301</v>
      </c>
      <c r="L161" s="2">
        <f>TREND(Calibration!$A$2:$A$4,Calibration!$D$2:$D$4,G161)</f>
        <v>-979.4414653450292</v>
      </c>
    </row>
    <row r="162" spans="1:12" x14ac:dyDescent="0.25">
      <c r="A162">
        <v>800075</v>
      </c>
      <c r="B162">
        <v>14.45300007</v>
      </c>
      <c r="C162">
        <v>0.50389998999999996</v>
      </c>
      <c r="D162">
        <v>25.25</v>
      </c>
      <c r="E162">
        <v>0.25152001000000002</v>
      </c>
      <c r="F162">
        <v>35.756999970000003</v>
      </c>
      <c r="G162">
        <v>4.2999999999999999E-4</v>
      </c>
      <c r="H162">
        <v>27.774000170000001</v>
      </c>
      <c r="J162" s="2">
        <f>TREND(Calibration!$A$2:$A$4,Calibration!$B$2:$B$4,C162)</f>
        <v>406.57115598415771</v>
      </c>
      <c r="K162" s="2">
        <f>TREND(Calibration!$A$2:$A$4,Calibration!$C$2:$C$4,E162)</f>
        <v>566.33441815637843</v>
      </c>
      <c r="L162" s="2">
        <f>TREND(Calibration!$A$2:$A$4,Calibration!$D$2:$D$4,G162)</f>
        <v>-978.95077807709083</v>
      </c>
    </row>
    <row r="163" spans="1:12" x14ac:dyDescent="0.25">
      <c r="A163">
        <v>805074</v>
      </c>
      <c r="B163">
        <v>14.42300034</v>
      </c>
      <c r="C163">
        <v>0.49309998999999999</v>
      </c>
      <c r="D163">
        <v>25.239999770000001</v>
      </c>
      <c r="E163">
        <v>0.25145999000000002</v>
      </c>
      <c r="F163">
        <v>35.730998990000003</v>
      </c>
      <c r="G163">
        <v>3.2000000000000003E-4</v>
      </c>
      <c r="H163">
        <v>27.81699944</v>
      </c>
      <c r="J163" s="2">
        <f>TREND(Calibration!$A$2:$A$4,Calibration!$B$2:$B$4,C163)</f>
        <v>398.29211141065048</v>
      </c>
      <c r="K163" s="2">
        <f>TREND(Calibration!$A$2:$A$4,Calibration!$C$2:$C$4,E163)</f>
        <v>566.07609126427747</v>
      </c>
      <c r="L163" s="2">
        <f>TREND(Calibration!$A$2:$A$4,Calibration!$D$2:$D$4,G163)</f>
        <v>-979.4414653450292</v>
      </c>
    </row>
    <row r="164" spans="1:12" x14ac:dyDescent="0.25">
      <c r="A164">
        <v>810073</v>
      </c>
      <c r="B164">
        <v>14.416999819999999</v>
      </c>
      <c r="C164">
        <v>0.49520001000000002</v>
      </c>
      <c r="D164">
        <v>25.221000669999999</v>
      </c>
      <c r="E164">
        <v>0.25141001000000002</v>
      </c>
      <c r="F164">
        <v>35.756000520000001</v>
      </c>
      <c r="G164">
        <v>3.8000000000000002E-4</v>
      </c>
      <c r="H164">
        <v>27.836000439999999</v>
      </c>
      <c r="J164" s="2">
        <f>TREND(Calibration!$A$2:$A$4,Calibration!$B$2:$B$4,C164)</f>
        <v>399.90194096484095</v>
      </c>
      <c r="K164" s="2">
        <f>TREND(Calibration!$A$2:$A$4,Calibration!$C$2:$C$4,E164)</f>
        <v>565.86097666802289</v>
      </c>
      <c r="L164" s="2">
        <f>TREND(Calibration!$A$2:$A$4,Calibration!$D$2:$D$4,G164)</f>
        <v>-979.17381774433557</v>
      </c>
    </row>
    <row r="165" spans="1:12" x14ac:dyDescent="0.25">
      <c r="A165">
        <v>815074</v>
      </c>
      <c r="B165">
        <v>14.333000180000001</v>
      </c>
      <c r="C165">
        <v>0.50330001000000002</v>
      </c>
      <c r="D165">
        <v>25.221000669999999</v>
      </c>
      <c r="E165">
        <v>0.25152001000000002</v>
      </c>
      <c r="F165">
        <v>35.756999970000003</v>
      </c>
      <c r="G165">
        <v>4.2999999999999999E-4</v>
      </c>
      <c r="H165">
        <v>27.752000809999998</v>
      </c>
      <c r="J165" s="2">
        <f>TREND(Calibration!$A$2:$A$4,Calibration!$B$2:$B$4,C165)</f>
        <v>406.11122439497137</v>
      </c>
      <c r="K165" s="2">
        <f>TREND(Calibration!$A$2:$A$4,Calibration!$C$2:$C$4,E165)</f>
        <v>566.33441815637843</v>
      </c>
      <c r="L165" s="2">
        <f>TREND(Calibration!$A$2:$A$4,Calibration!$D$2:$D$4,G165)</f>
        <v>-978.95077807709083</v>
      </c>
    </row>
    <row r="166" spans="1:12" x14ac:dyDescent="0.25">
      <c r="A166">
        <v>820081</v>
      </c>
      <c r="B166">
        <v>14.35999966</v>
      </c>
      <c r="C166">
        <v>0.50760000999999999</v>
      </c>
      <c r="D166">
        <v>25.21299934</v>
      </c>
      <c r="E166">
        <v>0.25119001000000002</v>
      </c>
      <c r="F166">
        <v>35.766998289999997</v>
      </c>
      <c r="G166">
        <v>4.2999999999999999E-4</v>
      </c>
      <c r="H166">
        <v>27.809000019999999</v>
      </c>
      <c r="J166" s="2">
        <f>TREND(Calibration!$A$2:$A$4,Calibration!$B$2:$B$4,C166)</f>
        <v>409.40751066034926</v>
      </c>
      <c r="K166" s="2">
        <f>TREND(Calibration!$A$2:$A$4,Calibration!$C$2:$C$4,E166)</f>
        <v>564.91409369131202</v>
      </c>
      <c r="L166" s="2">
        <f>TREND(Calibration!$A$2:$A$4,Calibration!$D$2:$D$4,G166)</f>
        <v>-978.95077807709083</v>
      </c>
    </row>
    <row r="167" spans="1:12" x14ac:dyDescent="0.25">
      <c r="A167">
        <v>825074</v>
      </c>
      <c r="B167">
        <v>14.27900028</v>
      </c>
      <c r="C167">
        <v>0.50980002000000002</v>
      </c>
      <c r="D167">
        <v>25.174999239999998</v>
      </c>
      <c r="E167">
        <v>0.25141001000000002</v>
      </c>
      <c r="F167">
        <v>35.756999970000003</v>
      </c>
      <c r="G167">
        <v>4.2999999999999999E-4</v>
      </c>
      <c r="H167">
        <v>27.736000059999999</v>
      </c>
      <c r="J167" s="2">
        <f>TREND(Calibration!$A$2:$A$4,Calibration!$B$2:$B$4,C167)</f>
        <v>411.09399036888277</v>
      </c>
      <c r="K167" s="2">
        <f>TREND(Calibration!$A$2:$A$4,Calibration!$C$2:$C$4,E167)</f>
        <v>565.86097666802289</v>
      </c>
      <c r="L167" s="2">
        <f>TREND(Calibration!$A$2:$A$4,Calibration!$D$2:$D$4,G167)</f>
        <v>-978.95077807709083</v>
      </c>
    </row>
    <row r="168" spans="1:12" x14ac:dyDescent="0.25">
      <c r="A168">
        <v>830079</v>
      </c>
      <c r="B168">
        <v>14.22099972</v>
      </c>
      <c r="C168">
        <v>0.49470001000000002</v>
      </c>
      <c r="D168">
        <v>25.20400047</v>
      </c>
      <c r="E168">
        <v>0.25156999000000002</v>
      </c>
      <c r="F168">
        <v>35.72900009</v>
      </c>
      <c r="G168">
        <v>4.2999999999999999E-4</v>
      </c>
      <c r="H168">
        <v>27.742000579999999</v>
      </c>
      <c r="J168" s="2">
        <f>TREND(Calibration!$A$2:$A$4,Calibration!$B$2:$B$4,C168)</f>
        <v>399.5186518642156</v>
      </c>
      <c r="K168" s="2">
        <f>TREND(Calibration!$A$2:$A$4,Calibration!$C$2:$C$4,E168)</f>
        <v>566.54953275263301</v>
      </c>
      <c r="L168" s="2">
        <f>TREND(Calibration!$A$2:$A$4,Calibration!$D$2:$D$4,G168)</f>
        <v>-978.95077807709083</v>
      </c>
    </row>
    <row r="169" spans="1:12" x14ac:dyDescent="0.25">
      <c r="A169">
        <v>835073</v>
      </c>
      <c r="B169">
        <v>14.260999679999999</v>
      </c>
      <c r="C169">
        <v>0.49630001000000001</v>
      </c>
      <c r="D169">
        <v>25.19199944</v>
      </c>
      <c r="E169">
        <v>0.25141001000000002</v>
      </c>
      <c r="F169">
        <v>35.756000520000001</v>
      </c>
      <c r="G169">
        <v>3.2000000000000003E-4</v>
      </c>
      <c r="H169">
        <v>27.851999280000001</v>
      </c>
      <c r="J169" s="2">
        <f>TREND(Calibration!$A$2:$A$4,Calibration!$B$2:$B$4,C169)</f>
        <v>400.74517698621668</v>
      </c>
      <c r="K169" s="2">
        <f>TREND(Calibration!$A$2:$A$4,Calibration!$C$2:$C$4,E169)</f>
        <v>565.86097666802289</v>
      </c>
      <c r="L169" s="2">
        <f>TREND(Calibration!$A$2:$A$4,Calibration!$D$2:$D$4,G169)</f>
        <v>-979.4414653450292</v>
      </c>
    </row>
    <row r="170" spans="1:12" x14ac:dyDescent="0.25">
      <c r="A170">
        <v>840073</v>
      </c>
      <c r="B170">
        <v>14.24800014</v>
      </c>
      <c r="C170">
        <v>0.49739999000000001</v>
      </c>
      <c r="D170">
        <v>25.181999210000001</v>
      </c>
      <c r="E170">
        <v>0.25184000000000001</v>
      </c>
      <c r="F170">
        <v>35.780998230000002</v>
      </c>
      <c r="G170">
        <v>4.2999999999999999E-4</v>
      </c>
      <c r="H170">
        <v>27.87800026</v>
      </c>
      <c r="J170" s="2">
        <f>TREND(Calibration!$A$2:$A$4,Calibration!$B$2:$B$4,C170)</f>
        <v>401.58839767602836</v>
      </c>
      <c r="K170" s="2">
        <f>TREND(Calibration!$A$2:$A$4,Calibration!$C$2:$C$4,E170)</f>
        <v>567.71165944600443</v>
      </c>
      <c r="L170" s="2">
        <f>TREND(Calibration!$A$2:$A$4,Calibration!$D$2:$D$4,G170)</f>
        <v>-978.95077807709083</v>
      </c>
    </row>
    <row r="171" spans="1:12" x14ac:dyDescent="0.25">
      <c r="A171">
        <v>845074</v>
      </c>
      <c r="B171">
        <v>14.11200047</v>
      </c>
      <c r="C171">
        <v>0.49849999</v>
      </c>
      <c r="D171">
        <v>25.205999370000001</v>
      </c>
      <c r="E171">
        <v>0.25184000000000001</v>
      </c>
      <c r="F171">
        <v>35.755001069999999</v>
      </c>
      <c r="G171">
        <v>3.2000000000000003E-4</v>
      </c>
      <c r="H171">
        <v>27.826999659999998</v>
      </c>
      <c r="J171" s="2">
        <f>TREND(Calibration!$A$2:$A$4,Calibration!$B$2:$B$4,C171)</f>
        <v>402.4316336974041</v>
      </c>
      <c r="K171" s="2">
        <f>TREND(Calibration!$A$2:$A$4,Calibration!$C$2:$C$4,E171)</f>
        <v>567.71165944600443</v>
      </c>
      <c r="L171" s="2">
        <f>TREND(Calibration!$A$2:$A$4,Calibration!$D$2:$D$4,G171)</f>
        <v>-979.4414653450292</v>
      </c>
    </row>
    <row r="172" spans="1:12" x14ac:dyDescent="0.25">
      <c r="A172">
        <v>850206</v>
      </c>
      <c r="B172">
        <v>14.11600018</v>
      </c>
      <c r="C172">
        <v>0.50169998000000005</v>
      </c>
      <c r="D172">
        <v>25.173000340000002</v>
      </c>
      <c r="E172">
        <v>0.25178999000000002</v>
      </c>
      <c r="F172">
        <v>35.736999509999997</v>
      </c>
      <c r="G172">
        <v>3.8000000000000002E-4</v>
      </c>
      <c r="H172">
        <v>27.875</v>
      </c>
      <c r="J172" s="2">
        <f>TREND(Calibration!$A$2:$A$4,Calibration!$B$2:$B$4,C172)</f>
        <v>404.88467627562426</v>
      </c>
      <c r="K172" s="2">
        <f>TREND(Calibration!$A$2:$A$4,Calibration!$C$2:$C$4,E172)</f>
        <v>567.49641572934388</v>
      </c>
      <c r="L172" s="2">
        <f>TREND(Calibration!$A$2:$A$4,Calibration!$D$2:$D$4,G172)</f>
        <v>-979.17381774433557</v>
      </c>
    </row>
    <row r="173" spans="1:12" x14ac:dyDescent="0.25">
      <c r="A173">
        <v>855075</v>
      </c>
      <c r="B173">
        <v>14.06999969</v>
      </c>
      <c r="C173">
        <v>0.49950000999999999</v>
      </c>
      <c r="D173">
        <v>25.200000760000002</v>
      </c>
      <c r="E173">
        <v>0.25184000000000001</v>
      </c>
      <c r="F173">
        <v>35.754001619999997</v>
      </c>
      <c r="G173">
        <v>3.8000000000000002E-4</v>
      </c>
      <c r="H173">
        <v>27.877000809999998</v>
      </c>
      <c r="J173" s="2">
        <f>TREND(Calibration!$A$2:$A$4,Calibration!$B$2:$B$4,C173)</f>
        <v>403.19822723021878</v>
      </c>
      <c r="K173" s="2">
        <f>TREND(Calibration!$A$2:$A$4,Calibration!$C$2:$C$4,E173)</f>
        <v>567.71165944600443</v>
      </c>
      <c r="L173" s="2">
        <f>TREND(Calibration!$A$2:$A$4,Calibration!$D$2:$D$4,G173)</f>
        <v>-979.17381774433557</v>
      </c>
    </row>
    <row r="174" spans="1:12" x14ac:dyDescent="0.25">
      <c r="A174">
        <v>860093</v>
      </c>
      <c r="B174">
        <v>14.04399967</v>
      </c>
      <c r="C174">
        <v>0.50330001000000002</v>
      </c>
      <c r="D174">
        <v>25.229999540000001</v>
      </c>
      <c r="E174">
        <v>0.25178999000000002</v>
      </c>
      <c r="F174">
        <v>35.771999360000002</v>
      </c>
      <c r="G174">
        <v>3.8000000000000002E-4</v>
      </c>
      <c r="H174">
        <v>27.794000629999999</v>
      </c>
      <c r="J174" s="2">
        <f>TREND(Calibration!$A$2:$A$4,Calibration!$B$2:$B$4,C174)</f>
        <v>406.11122439497137</v>
      </c>
      <c r="K174" s="2">
        <f>TREND(Calibration!$A$2:$A$4,Calibration!$C$2:$C$4,E174)</f>
        <v>567.49641572934388</v>
      </c>
      <c r="L174" s="2">
        <f>TREND(Calibration!$A$2:$A$4,Calibration!$D$2:$D$4,G174)</f>
        <v>-979.17381774433557</v>
      </c>
    </row>
    <row r="175" spans="1:12" x14ac:dyDescent="0.25">
      <c r="A175">
        <v>865074</v>
      </c>
      <c r="B175">
        <v>14.065999980000001</v>
      </c>
      <c r="C175">
        <v>0.49950000999999999</v>
      </c>
      <c r="D175">
        <v>25.211000439999999</v>
      </c>
      <c r="E175">
        <v>0.25152001000000002</v>
      </c>
      <c r="F175">
        <v>35.752998349999999</v>
      </c>
      <c r="G175">
        <v>3.8000000000000002E-4</v>
      </c>
      <c r="H175">
        <v>27.829999919999999</v>
      </c>
      <c r="J175" s="2">
        <f>TREND(Calibration!$A$2:$A$4,Calibration!$B$2:$B$4,C175)</f>
        <v>403.19822723021878</v>
      </c>
      <c r="K175" s="2">
        <f>TREND(Calibration!$A$2:$A$4,Calibration!$C$2:$C$4,E175)</f>
        <v>566.33441815637843</v>
      </c>
      <c r="L175" s="2">
        <f>TREND(Calibration!$A$2:$A$4,Calibration!$D$2:$D$4,G175)</f>
        <v>-979.17381774433557</v>
      </c>
    </row>
    <row r="176" spans="1:12" x14ac:dyDescent="0.25">
      <c r="A176">
        <v>870075</v>
      </c>
      <c r="B176">
        <v>14.03100014</v>
      </c>
      <c r="C176">
        <v>0.50059998000000006</v>
      </c>
      <c r="D176">
        <v>25.19799995</v>
      </c>
      <c r="E176">
        <v>0.25156999000000002</v>
      </c>
      <c r="F176">
        <v>35.737998959999999</v>
      </c>
      <c r="G176">
        <v>3.8000000000000002E-4</v>
      </c>
      <c r="H176">
        <v>27.89299965</v>
      </c>
      <c r="J176" s="2">
        <f>TREND(Calibration!$A$2:$A$4,Calibration!$B$2:$B$4,C176)</f>
        <v>404.04144025424853</v>
      </c>
      <c r="K176" s="2">
        <f>TREND(Calibration!$A$2:$A$4,Calibration!$C$2:$C$4,E176)</f>
        <v>566.54953275263301</v>
      </c>
      <c r="L176" s="2">
        <f>TREND(Calibration!$A$2:$A$4,Calibration!$D$2:$D$4,G176)</f>
        <v>-979.17381774433557</v>
      </c>
    </row>
    <row r="177" spans="1:12" x14ac:dyDescent="0.25">
      <c r="A177">
        <v>875087</v>
      </c>
      <c r="B177">
        <v>14.027999879999999</v>
      </c>
      <c r="C177">
        <v>0.49680001000000001</v>
      </c>
      <c r="D177">
        <v>25.19199944</v>
      </c>
      <c r="E177">
        <v>0.25178999000000002</v>
      </c>
      <c r="F177">
        <v>35.743999479999999</v>
      </c>
      <c r="G177">
        <v>4.2999999999999999E-4</v>
      </c>
      <c r="H177">
        <v>27.927999499999999</v>
      </c>
      <c r="J177" s="2">
        <f>TREND(Calibration!$A$2:$A$4,Calibration!$B$2:$B$4,C177)</f>
        <v>401.12846608684202</v>
      </c>
      <c r="K177" s="2">
        <f>TREND(Calibration!$A$2:$A$4,Calibration!$C$2:$C$4,E177)</f>
        <v>567.49641572934388</v>
      </c>
      <c r="L177" s="2">
        <f>TREND(Calibration!$A$2:$A$4,Calibration!$D$2:$D$4,G177)</f>
        <v>-978.95077807709083</v>
      </c>
    </row>
    <row r="178" spans="1:12" x14ac:dyDescent="0.25">
      <c r="A178">
        <v>880080</v>
      </c>
      <c r="B178">
        <v>14.01200008</v>
      </c>
      <c r="C178">
        <v>0.51249999000000002</v>
      </c>
      <c r="D178">
        <v>25.18600082</v>
      </c>
      <c r="E178">
        <v>0.25145999000000002</v>
      </c>
      <c r="F178">
        <v>35.791999820000001</v>
      </c>
      <c r="G178">
        <v>3.8000000000000002E-4</v>
      </c>
      <c r="H178">
        <v>27.77099991</v>
      </c>
      <c r="J178" s="2">
        <f>TREND(Calibration!$A$2:$A$4,Calibration!$B$2:$B$4,C178)</f>
        <v>413.16372851491354</v>
      </c>
      <c r="K178" s="2">
        <f>TREND(Calibration!$A$2:$A$4,Calibration!$C$2:$C$4,E178)</f>
        <v>566.07609126427747</v>
      </c>
      <c r="L178" s="2">
        <f>TREND(Calibration!$A$2:$A$4,Calibration!$D$2:$D$4,G178)</f>
        <v>-979.17381774433557</v>
      </c>
    </row>
    <row r="179" spans="1:12" x14ac:dyDescent="0.25">
      <c r="A179">
        <v>885074</v>
      </c>
      <c r="B179">
        <v>13.998999599999999</v>
      </c>
      <c r="C179">
        <v>0.50330001000000002</v>
      </c>
      <c r="D179">
        <v>25.18899918</v>
      </c>
      <c r="E179">
        <v>0.25161999000000002</v>
      </c>
      <c r="F179">
        <v>35.72900009</v>
      </c>
      <c r="G179">
        <v>3.8000000000000002E-4</v>
      </c>
      <c r="H179">
        <v>27.812999730000001</v>
      </c>
      <c r="J179" s="2">
        <f>TREND(Calibration!$A$2:$A$4,Calibration!$B$2:$B$4,C179)</f>
        <v>406.11122439497137</v>
      </c>
      <c r="K179" s="2">
        <f>TREND(Calibration!$A$2:$A$4,Calibration!$C$2:$C$4,E179)</f>
        <v>566.76473342915824</v>
      </c>
      <c r="L179" s="2">
        <f>TREND(Calibration!$A$2:$A$4,Calibration!$D$2:$D$4,G179)</f>
        <v>-979.17381774433557</v>
      </c>
    </row>
    <row r="180" spans="1:12" x14ac:dyDescent="0.25">
      <c r="A180">
        <v>890188</v>
      </c>
      <c r="B180">
        <v>14.024999619999999</v>
      </c>
      <c r="C180">
        <v>0.50330001000000002</v>
      </c>
      <c r="D180">
        <v>25.19499969</v>
      </c>
      <c r="E180">
        <v>0.25152001000000002</v>
      </c>
      <c r="F180">
        <v>35.713001249999998</v>
      </c>
      <c r="G180">
        <v>3.8000000000000002E-4</v>
      </c>
      <c r="H180">
        <v>27.754999160000001</v>
      </c>
      <c r="J180" s="2">
        <f>TREND(Calibration!$A$2:$A$4,Calibration!$B$2:$B$4,C180)</f>
        <v>406.11122439497137</v>
      </c>
      <c r="K180" s="2">
        <f>TREND(Calibration!$A$2:$A$4,Calibration!$C$2:$C$4,E180)</f>
        <v>566.33441815637843</v>
      </c>
      <c r="L180" s="2">
        <f>TREND(Calibration!$A$2:$A$4,Calibration!$D$2:$D$4,G180)</f>
        <v>-979.17381774433557</v>
      </c>
    </row>
    <row r="181" spans="1:12" x14ac:dyDescent="0.25">
      <c r="A181">
        <v>895220</v>
      </c>
      <c r="B181">
        <v>14.03199959</v>
      </c>
      <c r="C181">
        <v>0.50120001999999997</v>
      </c>
      <c r="D181">
        <v>25.221000669999999</v>
      </c>
      <c r="E181">
        <v>0.25152001000000002</v>
      </c>
      <c r="F181">
        <v>35.740001679999999</v>
      </c>
      <c r="G181">
        <v>3.8000000000000002E-4</v>
      </c>
      <c r="H181">
        <v>27.81999969</v>
      </c>
      <c r="J181" s="2">
        <f>TREND(Calibration!$A$2:$A$4,Calibration!$B$2:$B$4,C181)</f>
        <v>404.50141783812694</v>
      </c>
      <c r="K181" s="2">
        <f>TREND(Calibration!$A$2:$A$4,Calibration!$C$2:$C$4,E181)</f>
        <v>566.33441815637843</v>
      </c>
      <c r="L181" s="2">
        <f>TREND(Calibration!$A$2:$A$4,Calibration!$D$2:$D$4,G181)</f>
        <v>-979.17381774433557</v>
      </c>
    </row>
    <row r="182" spans="1:12" x14ac:dyDescent="0.25">
      <c r="A182">
        <v>900075</v>
      </c>
      <c r="B182">
        <v>14.0909996</v>
      </c>
      <c r="C182">
        <v>0.51569997999999995</v>
      </c>
      <c r="D182">
        <v>25.225000380000001</v>
      </c>
      <c r="E182">
        <v>0.25145999000000002</v>
      </c>
      <c r="F182">
        <v>35.777999880000003</v>
      </c>
      <c r="G182">
        <v>3.8000000000000002E-4</v>
      </c>
      <c r="H182">
        <v>27.794000629999999</v>
      </c>
      <c r="J182" s="2">
        <f>TREND(Calibration!$A$2:$A$4,Calibration!$B$2:$B$4,C182)</f>
        <v>415.61677109313365</v>
      </c>
      <c r="K182" s="2">
        <f>TREND(Calibration!$A$2:$A$4,Calibration!$C$2:$C$4,E182)</f>
        <v>566.07609126427747</v>
      </c>
      <c r="L182" s="2">
        <f>TREND(Calibration!$A$2:$A$4,Calibration!$D$2:$D$4,G182)</f>
        <v>-979.17381774433557</v>
      </c>
    </row>
    <row r="183" spans="1:12" x14ac:dyDescent="0.25">
      <c r="A183">
        <v>905076</v>
      </c>
      <c r="B183">
        <v>14.05200005</v>
      </c>
      <c r="C183">
        <v>0.51090002000000001</v>
      </c>
      <c r="D183">
        <v>25.190000529999999</v>
      </c>
      <c r="E183">
        <v>0.25145999000000002</v>
      </c>
      <c r="F183">
        <v>35.738998410000001</v>
      </c>
      <c r="G183">
        <v>3.8000000000000002E-4</v>
      </c>
      <c r="H183">
        <v>27.753999709999999</v>
      </c>
      <c r="J183" s="2">
        <f>TREND(Calibration!$A$2:$A$4,Calibration!$B$2:$B$4,C183)</f>
        <v>411.9372263902585</v>
      </c>
      <c r="K183" s="2">
        <f>TREND(Calibration!$A$2:$A$4,Calibration!$C$2:$C$4,E183)</f>
        <v>566.07609126427747</v>
      </c>
      <c r="L183" s="2">
        <f>TREND(Calibration!$A$2:$A$4,Calibration!$D$2:$D$4,G183)</f>
        <v>-979.17381774433557</v>
      </c>
    </row>
    <row r="184" spans="1:12" x14ac:dyDescent="0.25">
      <c r="A184">
        <v>910075</v>
      </c>
      <c r="B184">
        <v>14.04399967</v>
      </c>
      <c r="C184">
        <v>0.50980002000000002</v>
      </c>
      <c r="D184">
        <v>25.18600082</v>
      </c>
      <c r="E184">
        <v>0.25152001000000002</v>
      </c>
      <c r="F184">
        <v>35.759998320000001</v>
      </c>
      <c r="G184">
        <v>3.8000000000000002E-4</v>
      </c>
      <c r="H184">
        <v>27.739000319999999</v>
      </c>
      <c r="J184" s="2">
        <f>TREND(Calibration!$A$2:$A$4,Calibration!$B$2:$B$4,C184)</f>
        <v>411.09399036888277</v>
      </c>
      <c r="K184" s="2">
        <f>TREND(Calibration!$A$2:$A$4,Calibration!$C$2:$C$4,E184)</f>
        <v>566.33441815637843</v>
      </c>
      <c r="L184" s="2">
        <f>TREND(Calibration!$A$2:$A$4,Calibration!$D$2:$D$4,G184)</f>
        <v>-979.17381774433557</v>
      </c>
    </row>
    <row r="185" spans="1:12" x14ac:dyDescent="0.25">
      <c r="A185">
        <v>915074</v>
      </c>
      <c r="B185">
        <v>14.06000042</v>
      </c>
      <c r="C185">
        <v>0.51200002</v>
      </c>
      <c r="D185">
        <v>25.19199944</v>
      </c>
      <c r="E185">
        <v>0.25119001000000002</v>
      </c>
      <c r="F185">
        <v>35.724998470000003</v>
      </c>
      <c r="G185">
        <v>3.8000000000000002E-4</v>
      </c>
      <c r="H185">
        <v>27.707000730000001</v>
      </c>
      <c r="J185" s="2">
        <f>TREND(Calibration!$A$2:$A$4,Calibration!$B$2:$B$4,C185)</f>
        <v>412.78046241163423</v>
      </c>
      <c r="K185" s="2">
        <f>TREND(Calibration!$A$2:$A$4,Calibration!$C$2:$C$4,E185)</f>
        <v>564.91409369131202</v>
      </c>
      <c r="L185" s="2">
        <f>TREND(Calibration!$A$2:$A$4,Calibration!$D$2:$D$4,G185)</f>
        <v>-979.17381774433557</v>
      </c>
    </row>
    <row r="186" spans="1:12" x14ac:dyDescent="0.25">
      <c r="A186">
        <v>920084</v>
      </c>
      <c r="B186">
        <v>14.024999619999999</v>
      </c>
      <c r="C186">
        <v>0.50389998999999996</v>
      </c>
      <c r="D186">
        <v>25.19199944</v>
      </c>
      <c r="E186">
        <v>0.25119001000000002</v>
      </c>
      <c r="F186">
        <v>35.73500061</v>
      </c>
      <c r="G186">
        <v>4.2999999999999999E-4</v>
      </c>
      <c r="H186">
        <v>27.725999829999999</v>
      </c>
      <c r="J186" s="2">
        <f>TREND(Calibration!$A$2:$A$4,Calibration!$B$2:$B$4,C186)</f>
        <v>406.57115598415771</v>
      </c>
      <c r="K186" s="2">
        <f>TREND(Calibration!$A$2:$A$4,Calibration!$C$2:$C$4,E186)</f>
        <v>564.91409369131202</v>
      </c>
      <c r="L186" s="2">
        <f>TREND(Calibration!$A$2:$A$4,Calibration!$D$2:$D$4,G186)</f>
        <v>-978.95077807709083</v>
      </c>
    </row>
    <row r="187" spans="1:12" x14ac:dyDescent="0.25">
      <c r="A187">
        <v>925084</v>
      </c>
      <c r="B187">
        <v>14.02600002</v>
      </c>
      <c r="C187">
        <v>0.50870000999999998</v>
      </c>
      <c r="D187">
        <v>25.209999079999999</v>
      </c>
      <c r="E187">
        <v>0.25184000000000001</v>
      </c>
      <c r="F187">
        <v>35.731998439999998</v>
      </c>
      <c r="G187">
        <v>4.2999999999999999E-4</v>
      </c>
      <c r="H187">
        <v>27.684000019999999</v>
      </c>
      <c r="J187" s="2">
        <f>TREND(Calibration!$A$2:$A$4,Calibration!$B$2:$B$4,C187)</f>
        <v>410.25074668172499</v>
      </c>
      <c r="K187" s="2">
        <f>TREND(Calibration!$A$2:$A$4,Calibration!$C$2:$C$4,E187)</f>
        <v>567.71165944600443</v>
      </c>
      <c r="L187" s="2">
        <f>TREND(Calibration!$A$2:$A$4,Calibration!$D$2:$D$4,G187)</f>
        <v>-978.95077807709083</v>
      </c>
    </row>
    <row r="188" spans="1:12" x14ac:dyDescent="0.25">
      <c r="A188">
        <v>930083</v>
      </c>
      <c r="B188">
        <v>14.006999970000001</v>
      </c>
      <c r="C188">
        <v>0.50440001000000001</v>
      </c>
      <c r="D188">
        <v>25.21899986</v>
      </c>
      <c r="E188">
        <v>0.25189</v>
      </c>
      <c r="F188">
        <v>35.736000060000002</v>
      </c>
      <c r="G188">
        <v>3.2000000000000003E-4</v>
      </c>
      <c r="H188">
        <v>27.750999449999998</v>
      </c>
      <c r="J188" s="2">
        <f>TREND(Calibration!$A$2:$A$4,Calibration!$B$2:$B$4,C188)</f>
        <v>406.9544604163471</v>
      </c>
      <c r="K188" s="2">
        <f>TREND(Calibration!$A$2:$A$4,Calibration!$C$2:$C$4,E188)</f>
        <v>567.92686012252966</v>
      </c>
      <c r="L188" s="2">
        <f>TREND(Calibration!$A$2:$A$4,Calibration!$D$2:$D$4,G188)</f>
        <v>-979.4414653450292</v>
      </c>
    </row>
    <row r="189" spans="1:12" x14ac:dyDescent="0.25">
      <c r="A189">
        <v>935140</v>
      </c>
      <c r="B189">
        <v>14.041999819999999</v>
      </c>
      <c r="C189">
        <v>0.50870000999999998</v>
      </c>
      <c r="D189">
        <v>25.200000760000002</v>
      </c>
      <c r="E189">
        <v>0.25145999000000002</v>
      </c>
      <c r="F189">
        <v>35.763999939999998</v>
      </c>
      <c r="G189">
        <v>2.7E-4</v>
      </c>
      <c r="H189">
        <v>27.805999759999999</v>
      </c>
      <c r="J189" s="2">
        <f>TREND(Calibration!$A$2:$A$4,Calibration!$B$2:$B$4,C189)</f>
        <v>410.25074668172499</v>
      </c>
      <c r="K189" s="2">
        <f>TREND(Calibration!$A$2:$A$4,Calibration!$C$2:$C$4,E189)</f>
        <v>566.07609126427747</v>
      </c>
      <c r="L189" s="2">
        <f>TREND(Calibration!$A$2:$A$4,Calibration!$D$2:$D$4,G189)</f>
        <v>-979.66450501227393</v>
      </c>
    </row>
    <row r="190" spans="1:12" x14ac:dyDescent="0.25">
      <c r="A190">
        <v>940075</v>
      </c>
      <c r="B190">
        <v>14.036000250000001</v>
      </c>
      <c r="C190">
        <v>0.50760000999999999</v>
      </c>
      <c r="D190">
        <v>25.200000760000002</v>
      </c>
      <c r="E190">
        <v>0.25145999000000002</v>
      </c>
      <c r="F190">
        <v>35.777000430000001</v>
      </c>
      <c r="G190">
        <v>4.2999999999999999E-4</v>
      </c>
      <c r="H190">
        <v>27.819000240000001</v>
      </c>
      <c r="J190" s="2">
        <f>TREND(Calibration!$A$2:$A$4,Calibration!$B$2:$B$4,C190)</f>
        <v>409.40751066034926</v>
      </c>
      <c r="K190" s="2">
        <f>TREND(Calibration!$A$2:$A$4,Calibration!$C$2:$C$4,E190)</f>
        <v>566.07609126427747</v>
      </c>
      <c r="L190" s="2">
        <f>TREND(Calibration!$A$2:$A$4,Calibration!$D$2:$D$4,G190)</f>
        <v>-978.95077807709083</v>
      </c>
    </row>
    <row r="191" spans="1:12" x14ac:dyDescent="0.25">
      <c r="A191">
        <v>945084</v>
      </c>
      <c r="B191">
        <v>13.99400043</v>
      </c>
      <c r="C191">
        <v>0.51249999000000002</v>
      </c>
      <c r="D191">
        <v>25.190000529999999</v>
      </c>
      <c r="E191">
        <v>0.25161999000000002</v>
      </c>
      <c r="F191">
        <v>35.7859993</v>
      </c>
      <c r="G191">
        <v>3.8000000000000002E-4</v>
      </c>
      <c r="H191">
        <v>27.757999420000001</v>
      </c>
      <c r="J191" s="2">
        <f>TREND(Calibration!$A$2:$A$4,Calibration!$B$2:$B$4,C191)</f>
        <v>413.16372851491354</v>
      </c>
      <c r="K191" s="2">
        <f>TREND(Calibration!$A$2:$A$4,Calibration!$C$2:$C$4,E191)</f>
        <v>566.76473342915824</v>
      </c>
      <c r="L191" s="2">
        <f>TREND(Calibration!$A$2:$A$4,Calibration!$D$2:$D$4,G191)</f>
        <v>-979.17381774433557</v>
      </c>
    </row>
    <row r="192" spans="1:12" x14ac:dyDescent="0.25">
      <c r="A192">
        <v>950074</v>
      </c>
      <c r="B192">
        <v>13.99800014</v>
      </c>
      <c r="C192">
        <v>0.50980002000000002</v>
      </c>
      <c r="D192">
        <v>25.19199944</v>
      </c>
      <c r="E192">
        <v>0.25152001000000002</v>
      </c>
      <c r="F192">
        <v>35.771999360000002</v>
      </c>
      <c r="G192">
        <v>3.8000000000000002E-4</v>
      </c>
      <c r="H192">
        <v>27.73699951</v>
      </c>
      <c r="J192" s="2">
        <f>TREND(Calibration!$A$2:$A$4,Calibration!$B$2:$B$4,C192)</f>
        <v>411.09399036888277</v>
      </c>
      <c r="K192" s="2">
        <f>TREND(Calibration!$A$2:$A$4,Calibration!$C$2:$C$4,E192)</f>
        <v>566.33441815637843</v>
      </c>
      <c r="L192" s="2">
        <f>TREND(Calibration!$A$2:$A$4,Calibration!$D$2:$D$4,G192)</f>
        <v>-979.17381774433557</v>
      </c>
    </row>
    <row r="193" spans="1:12" x14ac:dyDescent="0.25">
      <c r="A193">
        <v>955075</v>
      </c>
      <c r="B193">
        <v>14.02099991</v>
      </c>
      <c r="C193">
        <v>0.49520001000000002</v>
      </c>
      <c r="D193">
        <v>25.19799995</v>
      </c>
      <c r="E193">
        <v>0.25145999000000002</v>
      </c>
      <c r="F193">
        <v>35.723999020000001</v>
      </c>
      <c r="G193">
        <v>3.8000000000000002E-4</v>
      </c>
      <c r="H193">
        <v>27.798000340000002</v>
      </c>
      <c r="J193" s="2">
        <f>TREND(Calibration!$A$2:$A$4,Calibration!$B$2:$B$4,C193)</f>
        <v>399.90194096484095</v>
      </c>
      <c r="K193" s="2">
        <f>TREND(Calibration!$A$2:$A$4,Calibration!$C$2:$C$4,E193)</f>
        <v>566.07609126427747</v>
      </c>
      <c r="L193" s="2">
        <f>TREND(Calibration!$A$2:$A$4,Calibration!$D$2:$D$4,G193)</f>
        <v>-979.17381774433557</v>
      </c>
    </row>
    <row r="194" spans="1:12" x14ac:dyDescent="0.25">
      <c r="A194">
        <v>960075</v>
      </c>
      <c r="B194">
        <v>13.972999570000001</v>
      </c>
      <c r="C194">
        <v>0.49470001000000002</v>
      </c>
      <c r="D194">
        <v>25.19199944</v>
      </c>
      <c r="E194">
        <v>0.25184000000000001</v>
      </c>
      <c r="F194">
        <v>35.731998439999998</v>
      </c>
      <c r="G194">
        <v>2.7E-4</v>
      </c>
      <c r="H194">
        <v>27.82900047</v>
      </c>
      <c r="J194" s="2">
        <f>TREND(Calibration!$A$2:$A$4,Calibration!$B$2:$B$4,C194)</f>
        <v>399.5186518642156</v>
      </c>
      <c r="K194" s="2">
        <f>TREND(Calibration!$A$2:$A$4,Calibration!$C$2:$C$4,E194)</f>
        <v>567.71165944600443</v>
      </c>
      <c r="L194" s="2">
        <f>TREND(Calibration!$A$2:$A$4,Calibration!$D$2:$D$4,G194)</f>
        <v>-979.66450501227393</v>
      </c>
    </row>
    <row r="195" spans="1:12" x14ac:dyDescent="0.25">
      <c r="A195">
        <v>965074</v>
      </c>
      <c r="B195">
        <v>14.0340004</v>
      </c>
      <c r="C195">
        <v>0.51029997999999999</v>
      </c>
      <c r="D195">
        <v>25.159999849999998</v>
      </c>
      <c r="E195">
        <v>0.25184000000000001</v>
      </c>
      <c r="F195">
        <v>35.7859993</v>
      </c>
      <c r="G195">
        <v>4.8999999999999998E-4</v>
      </c>
      <c r="H195">
        <v>27.7840004</v>
      </c>
      <c r="J195" s="2">
        <f>TREND(Calibration!$A$2:$A$4,Calibration!$B$2:$B$4,C195)</f>
        <v>411.47724880638003</v>
      </c>
      <c r="K195" s="2">
        <f>TREND(Calibration!$A$2:$A$4,Calibration!$C$2:$C$4,E195)</f>
        <v>567.71165944600443</v>
      </c>
      <c r="L195" s="2">
        <f>TREND(Calibration!$A$2:$A$4,Calibration!$D$2:$D$4,G195)</f>
        <v>-978.6831304763972</v>
      </c>
    </row>
    <row r="196" spans="1:12" x14ac:dyDescent="0.25">
      <c r="A196">
        <v>970080</v>
      </c>
      <c r="B196">
        <v>14.02000046</v>
      </c>
      <c r="C196">
        <v>0.50760000999999999</v>
      </c>
      <c r="D196">
        <v>25.187000269999999</v>
      </c>
      <c r="E196">
        <v>0.25275998999999999</v>
      </c>
      <c r="F196">
        <v>35.77999878</v>
      </c>
      <c r="G196">
        <v>4.2999999999999999E-4</v>
      </c>
      <c r="H196">
        <v>27.763999940000001</v>
      </c>
      <c r="J196" s="2">
        <f>TREND(Calibration!$A$2:$A$4,Calibration!$B$2:$B$4,C196)</f>
        <v>409.40751066034926</v>
      </c>
      <c r="K196" s="2">
        <f>TREND(Calibration!$A$2:$A$4,Calibration!$C$2:$C$4,E196)</f>
        <v>571.67130885393294</v>
      </c>
      <c r="L196" s="2">
        <f>TREND(Calibration!$A$2:$A$4,Calibration!$D$2:$D$4,G196)</f>
        <v>-978.95077807709083</v>
      </c>
    </row>
    <row r="197" spans="1:12" x14ac:dyDescent="0.25">
      <c r="A197">
        <v>975075</v>
      </c>
      <c r="B197">
        <v>13.93799973</v>
      </c>
      <c r="C197">
        <v>0.50550002000000005</v>
      </c>
      <c r="D197">
        <v>25.190000529999999</v>
      </c>
      <c r="E197">
        <v>0.25286998999999999</v>
      </c>
      <c r="F197">
        <v>35.763999939999998</v>
      </c>
      <c r="G197">
        <v>3.8000000000000002E-4</v>
      </c>
      <c r="H197">
        <v>27.742000579999999</v>
      </c>
      <c r="J197" s="2">
        <f>TREND(Calibration!$A$2:$A$4,Calibration!$B$2:$B$4,C197)</f>
        <v>407.79770410350488</v>
      </c>
      <c r="K197" s="2">
        <f>TREND(Calibration!$A$2:$A$4,Calibration!$C$2:$C$4,E197)</f>
        <v>572.14475034228849</v>
      </c>
      <c r="L197" s="2">
        <f>TREND(Calibration!$A$2:$A$4,Calibration!$D$2:$D$4,G197)</f>
        <v>-979.17381774433557</v>
      </c>
    </row>
    <row r="198" spans="1:12" x14ac:dyDescent="0.25">
      <c r="A198">
        <v>980082</v>
      </c>
      <c r="B198">
        <v>13.958000180000001</v>
      </c>
      <c r="C198">
        <v>0.50440001000000001</v>
      </c>
      <c r="D198">
        <v>25.184000019999999</v>
      </c>
      <c r="E198">
        <v>0.25280999999999998</v>
      </c>
      <c r="F198">
        <v>35.742000580000003</v>
      </c>
      <c r="G198">
        <v>3.8000000000000002E-4</v>
      </c>
      <c r="H198">
        <v>27.867000579999999</v>
      </c>
      <c r="J198" s="2">
        <f>TREND(Calibration!$A$2:$A$4,Calibration!$B$2:$B$4,C198)</f>
        <v>406.9544604163471</v>
      </c>
      <c r="K198" s="2">
        <f>TREND(Calibration!$A$2:$A$4,Calibration!$C$2:$C$4,E198)</f>
        <v>571.88655257059349</v>
      </c>
      <c r="L198" s="2">
        <f>TREND(Calibration!$A$2:$A$4,Calibration!$D$2:$D$4,G198)</f>
        <v>-979.17381774433557</v>
      </c>
    </row>
    <row r="199" spans="1:12" x14ac:dyDescent="0.25">
      <c r="A199">
        <v>985075</v>
      </c>
      <c r="B199">
        <v>13.89599991</v>
      </c>
      <c r="C199">
        <v>0.51569997999999995</v>
      </c>
      <c r="D199">
        <v>25.17399979</v>
      </c>
      <c r="E199">
        <v>0.25280999999999998</v>
      </c>
      <c r="F199">
        <v>35.798999790000003</v>
      </c>
      <c r="G199">
        <v>4.8999999999999998E-4</v>
      </c>
      <c r="H199">
        <v>27.72900009</v>
      </c>
      <c r="J199" s="2">
        <f>TREND(Calibration!$A$2:$A$4,Calibration!$B$2:$B$4,C199)</f>
        <v>415.61677109313365</v>
      </c>
      <c r="K199" s="2">
        <f>TREND(Calibration!$A$2:$A$4,Calibration!$C$2:$C$4,E199)</f>
        <v>571.88655257059349</v>
      </c>
      <c r="L199" s="2">
        <f>TREND(Calibration!$A$2:$A$4,Calibration!$D$2:$D$4,G199)</f>
        <v>-978.6831304763972</v>
      </c>
    </row>
    <row r="200" spans="1:12" x14ac:dyDescent="0.25">
      <c r="A200">
        <v>990075</v>
      </c>
      <c r="B200">
        <v>13.875</v>
      </c>
      <c r="C200">
        <v>0.50870000999999998</v>
      </c>
      <c r="D200">
        <v>25.170000080000001</v>
      </c>
      <c r="E200">
        <v>0.25264998999999999</v>
      </c>
      <c r="F200">
        <v>35.759998320000001</v>
      </c>
      <c r="G200">
        <v>3.8000000000000002E-4</v>
      </c>
      <c r="H200">
        <v>27.707000730000001</v>
      </c>
      <c r="J200" s="2">
        <f>TREND(Calibration!$A$2:$A$4,Calibration!$B$2:$B$4,C200)</f>
        <v>410.25074668172499</v>
      </c>
      <c r="K200" s="2">
        <f>TREND(Calibration!$A$2:$A$4,Calibration!$C$2:$C$4,E200)</f>
        <v>571.19786736557739</v>
      </c>
      <c r="L200" s="2">
        <f>TREND(Calibration!$A$2:$A$4,Calibration!$D$2:$D$4,G200)</f>
        <v>-979.17381774433557</v>
      </c>
    </row>
    <row r="201" spans="1:12" x14ac:dyDescent="0.25">
      <c r="A201">
        <v>995085</v>
      </c>
      <c r="B201">
        <v>13.855999949999999</v>
      </c>
      <c r="C201">
        <v>0.49520001000000002</v>
      </c>
      <c r="D201">
        <v>25.18899918</v>
      </c>
      <c r="E201">
        <v>0.25211</v>
      </c>
      <c r="F201">
        <v>35.73500061</v>
      </c>
      <c r="G201">
        <v>3.8000000000000002E-4</v>
      </c>
      <c r="H201">
        <v>27.777999879999999</v>
      </c>
      <c r="J201" s="2">
        <f>TREND(Calibration!$A$2:$A$4,Calibration!$B$2:$B$4,C201)</f>
        <v>399.90194096484095</v>
      </c>
      <c r="K201" s="2">
        <f>TREND(Calibration!$A$2:$A$4,Calibration!$C$2:$C$4,E201)</f>
        <v>568.87374309924053</v>
      </c>
      <c r="L201" s="2">
        <f>TREND(Calibration!$A$2:$A$4,Calibration!$D$2:$D$4,G201)</f>
        <v>-979.17381774433557</v>
      </c>
    </row>
    <row r="202" spans="1:12" x14ac:dyDescent="0.25">
      <c r="A202">
        <v>1000074</v>
      </c>
      <c r="B202">
        <v>13.89000034</v>
      </c>
      <c r="C202">
        <v>0.50709998999999994</v>
      </c>
      <c r="D202">
        <v>25.165000920000001</v>
      </c>
      <c r="E202">
        <v>0.25249000999999999</v>
      </c>
      <c r="F202">
        <v>35.777000430000001</v>
      </c>
      <c r="G202">
        <v>4.2999999999999999E-4</v>
      </c>
      <c r="H202">
        <v>27.783000950000002</v>
      </c>
      <c r="J202" s="2">
        <f>TREND(Calibration!$A$2:$A$4,Calibration!$B$2:$B$4,C202)</f>
        <v>409.02420622815987</v>
      </c>
      <c r="K202" s="2">
        <f>TREND(Calibration!$A$2:$A$4,Calibration!$C$2:$C$4,E202)</f>
        <v>570.50931128096749</v>
      </c>
      <c r="L202" s="2">
        <f>TREND(Calibration!$A$2:$A$4,Calibration!$D$2:$D$4,G202)</f>
        <v>-978.95077807709083</v>
      </c>
    </row>
    <row r="203" spans="1:12" x14ac:dyDescent="0.25">
      <c r="A203">
        <v>1005080</v>
      </c>
      <c r="B203">
        <v>13.821999549999999</v>
      </c>
      <c r="C203">
        <v>0.50330001000000002</v>
      </c>
      <c r="D203">
        <v>25.194000240000001</v>
      </c>
      <c r="E203">
        <v>0.25260000999999999</v>
      </c>
      <c r="F203">
        <v>35.766998289999997</v>
      </c>
      <c r="G203">
        <v>3.2000000000000003E-4</v>
      </c>
      <c r="H203">
        <v>27.71899986</v>
      </c>
      <c r="J203" s="2">
        <f>TREND(Calibration!$A$2:$A$4,Calibration!$B$2:$B$4,C203)</f>
        <v>406.11122439497137</v>
      </c>
      <c r="K203" s="2">
        <f>TREND(Calibration!$A$2:$A$4,Calibration!$C$2:$C$4,E203)</f>
        <v>570.98275276932281</v>
      </c>
      <c r="L203" s="2">
        <f>TREND(Calibration!$A$2:$A$4,Calibration!$D$2:$D$4,G203)</f>
        <v>-979.4414653450292</v>
      </c>
    </row>
    <row r="204" spans="1:12" x14ac:dyDescent="0.25">
      <c r="A204">
        <v>1010075</v>
      </c>
      <c r="B204">
        <v>13.88700008</v>
      </c>
      <c r="C204">
        <v>0.50279998999999997</v>
      </c>
      <c r="D204">
        <v>25.145000459999999</v>
      </c>
      <c r="E204">
        <v>0.25216000999999999</v>
      </c>
      <c r="F204">
        <v>35.763999939999998</v>
      </c>
      <c r="G204">
        <v>3.8000000000000002E-4</v>
      </c>
      <c r="H204">
        <v>27.83799934</v>
      </c>
      <c r="J204" s="2">
        <f>TREND(Calibration!$A$2:$A$4,Calibration!$B$2:$B$4,C204)</f>
        <v>405.72791996278198</v>
      </c>
      <c r="K204" s="2">
        <f>TREND(Calibration!$A$2:$A$4,Calibration!$C$2:$C$4,E204)</f>
        <v>569.08898681590108</v>
      </c>
      <c r="L204" s="2">
        <f>TREND(Calibration!$A$2:$A$4,Calibration!$D$2:$D$4,G204)</f>
        <v>-979.17381774433557</v>
      </c>
    </row>
    <row r="205" spans="1:12" x14ac:dyDescent="0.25">
      <c r="A205">
        <v>1015075</v>
      </c>
      <c r="B205">
        <v>13.88700008</v>
      </c>
      <c r="C205">
        <v>0.50709998999999994</v>
      </c>
      <c r="D205">
        <v>25.17399979</v>
      </c>
      <c r="E205">
        <v>0.25211</v>
      </c>
      <c r="F205">
        <v>35.805000309999997</v>
      </c>
      <c r="G205">
        <v>4.8999999999999998E-4</v>
      </c>
      <c r="H205">
        <v>27.770000459999999</v>
      </c>
      <c r="J205" s="2">
        <f>TREND(Calibration!$A$2:$A$4,Calibration!$B$2:$B$4,C205)</f>
        <v>409.02420622815987</v>
      </c>
      <c r="K205" s="2">
        <f>TREND(Calibration!$A$2:$A$4,Calibration!$C$2:$C$4,E205)</f>
        <v>568.87374309924053</v>
      </c>
      <c r="L205" s="2">
        <f>TREND(Calibration!$A$2:$A$4,Calibration!$D$2:$D$4,G205)</f>
        <v>-978.6831304763972</v>
      </c>
    </row>
    <row r="206" spans="1:12" x14ac:dyDescent="0.25">
      <c r="A206">
        <v>1020076</v>
      </c>
      <c r="B206">
        <v>13.89000034</v>
      </c>
      <c r="C206">
        <v>0.49849999</v>
      </c>
      <c r="D206">
        <v>25.184000019999999</v>
      </c>
      <c r="E206">
        <v>0.25141001000000002</v>
      </c>
      <c r="F206">
        <v>35.792999270000003</v>
      </c>
      <c r="G206">
        <v>4.2999999999999999E-4</v>
      </c>
      <c r="H206">
        <v>27.867000579999999</v>
      </c>
      <c r="J206" s="2">
        <f>TREND(Calibration!$A$2:$A$4,Calibration!$B$2:$B$4,C206)</f>
        <v>402.4316336974041</v>
      </c>
      <c r="K206" s="2">
        <f>TREND(Calibration!$A$2:$A$4,Calibration!$C$2:$C$4,E206)</f>
        <v>565.86097666802289</v>
      </c>
      <c r="L206" s="2">
        <f>TREND(Calibration!$A$2:$A$4,Calibration!$D$2:$D$4,G206)</f>
        <v>-978.95077807709083</v>
      </c>
    </row>
    <row r="207" spans="1:12" x14ac:dyDescent="0.25">
      <c r="A207">
        <v>1025074</v>
      </c>
      <c r="B207">
        <v>13.88700008</v>
      </c>
      <c r="C207">
        <v>0.49739999000000001</v>
      </c>
      <c r="D207">
        <v>25.165000920000001</v>
      </c>
      <c r="E207">
        <v>0.25145999000000002</v>
      </c>
      <c r="F207">
        <v>35.773998259999999</v>
      </c>
      <c r="G207">
        <v>4.8999999999999998E-4</v>
      </c>
      <c r="H207">
        <v>27.8409996</v>
      </c>
      <c r="J207" s="2">
        <f>TREND(Calibration!$A$2:$A$4,Calibration!$B$2:$B$4,C207)</f>
        <v>401.58839767602836</v>
      </c>
      <c r="K207" s="2">
        <f>TREND(Calibration!$A$2:$A$4,Calibration!$C$2:$C$4,E207)</f>
        <v>566.07609126427747</v>
      </c>
      <c r="L207" s="2">
        <f>TREND(Calibration!$A$2:$A$4,Calibration!$D$2:$D$4,G207)</f>
        <v>-978.6831304763972</v>
      </c>
    </row>
    <row r="208" spans="1:12" x14ac:dyDescent="0.25">
      <c r="A208">
        <v>1030124</v>
      </c>
      <c r="B208">
        <v>13.880000109999999</v>
      </c>
      <c r="C208">
        <v>0.49309998999999999</v>
      </c>
      <c r="D208">
        <v>25.197000500000001</v>
      </c>
      <c r="E208">
        <v>0.25152001000000002</v>
      </c>
      <c r="F208">
        <v>35.731998439999998</v>
      </c>
      <c r="G208">
        <v>3.8000000000000002E-4</v>
      </c>
      <c r="H208">
        <v>27.780000690000001</v>
      </c>
      <c r="J208" s="2">
        <f>TREND(Calibration!$A$2:$A$4,Calibration!$B$2:$B$4,C208)</f>
        <v>398.29211141065048</v>
      </c>
      <c r="K208" s="2">
        <f>TREND(Calibration!$A$2:$A$4,Calibration!$C$2:$C$4,E208)</f>
        <v>566.33441815637843</v>
      </c>
      <c r="L208" s="2">
        <f>TREND(Calibration!$A$2:$A$4,Calibration!$D$2:$D$4,G208)</f>
        <v>-979.17381774433557</v>
      </c>
    </row>
    <row r="209" spans="1:12" x14ac:dyDescent="0.25">
      <c r="A209">
        <v>1035075</v>
      </c>
      <c r="B209">
        <v>13.89000034</v>
      </c>
      <c r="C209">
        <v>0.48870000000000002</v>
      </c>
      <c r="D209">
        <v>25.187000269999999</v>
      </c>
      <c r="E209">
        <v>0.25152001000000002</v>
      </c>
      <c r="F209">
        <v>35.726001740000001</v>
      </c>
      <c r="G209">
        <v>2.7E-4</v>
      </c>
      <c r="H209">
        <v>27.79599953</v>
      </c>
      <c r="J209" s="2">
        <f>TREND(Calibration!$A$2:$A$4,Calibration!$B$2:$B$4,C209)</f>
        <v>394.91917499092955</v>
      </c>
      <c r="K209" s="2">
        <f>TREND(Calibration!$A$2:$A$4,Calibration!$C$2:$C$4,E209)</f>
        <v>566.33441815637843</v>
      </c>
      <c r="L209" s="2">
        <f>TREND(Calibration!$A$2:$A$4,Calibration!$D$2:$D$4,G209)</f>
        <v>-979.66450501227393</v>
      </c>
    </row>
    <row r="210" spans="1:12" x14ac:dyDescent="0.25">
      <c r="A210">
        <v>1040082</v>
      </c>
      <c r="B210">
        <v>13.99400043</v>
      </c>
      <c r="C210">
        <v>0.49950000999999999</v>
      </c>
      <c r="D210">
        <v>25.158000950000002</v>
      </c>
      <c r="E210">
        <v>0.25152001000000002</v>
      </c>
      <c r="F210">
        <v>35.789001460000001</v>
      </c>
      <c r="G210">
        <v>3.8000000000000002E-4</v>
      </c>
      <c r="H210">
        <v>27.812000269999999</v>
      </c>
      <c r="J210" s="2">
        <f>TREND(Calibration!$A$2:$A$4,Calibration!$B$2:$B$4,C210)</f>
        <v>403.19822723021878</v>
      </c>
      <c r="K210" s="2">
        <f>TREND(Calibration!$A$2:$A$4,Calibration!$C$2:$C$4,E210)</f>
        <v>566.33441815637843</v>
      </c>
      <c r="L210" s="2">
        <f>TREND(Calibration!$A$2:$A$4,Calibration!$D$2:$D$4,G210)</f>
        <v>-979.17381774433557</v>
      </c>
    </row>
    <row r="211" spans="1:12" x14ac:dyDescent="0.25">
      <c r="A211">
        <v>1045089</v>
      </c>
      <c r="B211">
        <v>13.91899967</v>
      </c>
      <c r="C211">
        <v>0.49579999000000002</v>
      </c>
      <c r="D211">
        <v>25.209999079999999</v>
      </c>
      <c r="E211">
        <v>0.25152001000000002</v>
      </c>
      <c r="F211">
        <v>35.72900009</v>
      </c>
      <c r="G211">
        <v>4.2999999999999999E-4</v>
      </c>
      <c r="H211">
        <v>27.747999190000002</v>
      </c>
      <c r="J211" s="2">
        <f>TREND(Calibration!$A$2:$A$4,Calibration!$B$2:$B$4,C211)</f>
        <v>400.36187255402729</v>
      </c>
      <c r="K211" s="2">
        <f>TREND(Calibration!$A$2:$A$4,Calibration!$C$2:$C$4,E211)</f>
        <v>566.33441815637843</v>
      </c>
      <c r="L211" s="2">
        <f>TREND(Calibration!$A$2:$A$4,Calibration!$D$2:$D$4,G211)</f>
        <v>-978.95077807709083</v>
      </c>
    </row>
    <row r="212" spans="1:12" x14ac:dyDescent="0.25">
      <c r="A212">
        <v>1050075</v>
      </c>
      <c r="B212">
        <v>13.96800041</v>
      </c>
      <c r="C212">
        <v>0.48870000000000002</v>
      </c>
      <c r="D212">
        <v>25.17399979</v>
      </c>
      <c r="E212">
        <v>0.25184000000000001</v>
      </c>
      <c r="F212">
        <v>35.744998930000001</v>
      </c>
      <c r="G212">
        <v>4.2999999999999999E-4</v>
      </c>
      <c r="H212">
        <v>27.79899979</v>
      </c>
      <c r="J212" s="2">
        <f>TREND(Calibration!$A$2:$A$4,Calibration!$B$2:$B$4,C212)</f>
        <v>394.91917499092955</v>
      </c>
      <c r="K212" s="2">
        <f>TREND(Calibration!$A$2:$A$4,Calibration!$C$2:$C$4,E212)</f>
        <v>567.71165944600443</v>
      </c>
      <c r="L212" s="2">
        <f>TREND(Calibration!$A$2:$A$4,Calibration!$D$2:$D$4,G212)</f>
        <v>-978.95077807709083</v>
      </c>
    </row>
    <row r="213" spans="1:12" x14ac:dyDescent="0.25">
      <c r="A213">
        <v>1055075</v>
      </c>
      <c r="B213">
        <v>13.980999949999999</v>
      </c>
      <c r="C213">
        <v>0.50330001000000002</v>
      </c>
      <c r="D213">
        <v>25.180999759999999</v>
      </c>
      <c r="E213">
        <v>0.25184000000000001</v>
      </c>
      <c r="F213">
        <v>35.789001460000001</v>
      </c>
      <c r="G213">
        <v>3.8000000000000002E-4</v>
      </c>
      <c r="H213">
        <v>27.753999709999999</v>
      </c>
      <c r="J213" s="2">
        <f>TREND(Calibration!$A$2:$A$4,Calibration!$B$2:$B$4,C213)</f>
        <v>406.11122439497137</v>
      </c>
      <c r="K213" s="2">
        <f>TREND(Calibration!$A$2:$A$4,Calibration!$C$2:$C$4,E213)</f>
        <v>567.71165944600443</v>
      </c>
      <c r="L213" s="2">
        <f>TREND(Calibration!$A$2:$A$4,Calibration!$D$2:$D$4,G213)</f>
        <v>-979.17381774433557</v>
      </c>
    </row>
    <row r="214" spans="1:12" x14ac:dyDescent="0.25">
      <c r="A214">
        <v>1060075</v>
      </c>
      <c r="B214">
        <v>13.97099972</v>
      </c>
      <c r="C214">
        <v>0.49360000999999998</v>
      </c>
      <c r="D214">
        <v>25.184000019999999</v>
      </c>
      <c r="E214">
        <v>0.25178999000000002</v>
      </c>
      <c r="F214">
        <v>35.731998439999998</v>
      </c>
      <c r="G214">
        <v>3.8000000000000002E-4</v>
      </c>
      <c r="H214">
        <v>27.757999420000001</v>
      </c>
      <c r="J214" s="2">
        <f>TREND(Calibration!$A$2:$A$4,Calibration!$B$2:$B$4,C214)</f>
        <v>398.67541584283981</v>
      </c>
      <c r="K214" s="2">
        <f>TREND(Calibration!$A$2:$A$4,Calibration!$C$2:$C$4,E214)</f>
        <v>567.49641572934388</v>
      </c>
      <c r="L214" s="2">
        <f>TREND(Calibration!$A$2:$A$4,Calibration!$D$2:$D$4,G214)</f>
        <v>-979.17381774433557</v>
      </c>
    </row>
    <row r="215" spans="1:12" x14ac:dyDescent="0.25">
      <c r="A215">
        <v>1065074</v>
      </c>
      <c r="B215">
        <v>13.989999770000001</v>
      </c>
      <c r="C215">
        <v>0.50279998999999997</v>
      </c>
      <c r="D215">
        <v>25.167999269999999</v>
      </c>
      <c r="E215">
        <v>0.25184000000000001</v>
      </c>
      <c r="F215">
        <v>35.796001429999997</v>
      </c>
      <c r="G215">
        <v>3.8000000000000002E-4</v>
      </c>
      <c r="H215">
        <v>27.763999940000001</v>
      </c>
      <c r="J215" s="2">
        <f>TREND(Calibration!$A$2:$A$4,Calibration!$B$2:$B$4,C215)</f>
        <v>405.72791996278198</v>
      </c>
      <c r="K215" s="2">
        <f>TREND(Calibration!$A$2:$A$4,Calibration!$C$2:$C$4,E215)</f>
        <v>567.71165944600443</v>
      </c>
      <c r="L215" s="2">
        <f>TREND(Calibration!$A$2:$A$4,Calibration!$D$2:$D$4,G215)</f>
        <v>-979.17381774433557</v>
      </c>
    </row>
    <row r="216" spans="1:12" x14ac:dyDescent="0.25">
      <c r="A216">
        <v>1070074</v>
      </c>
      <c r="B216">
        <v>13.94499969</v>
      </c>
      <c r="C216">
        <v>0.49680001000000001</v>
      </c>
      <c r="D216">
        <v>25.194000240000001</v>
      </c>
      <c r="E216">
        <v>0.25184000000000001</v>
      </c>
      <c r="F216">
        <v>35.757999419999997</v>
      </c>
      <c r="G216">
        <v>2.7E-4</v>
      </c>
      <c r="H216">
        <v>27.73800087</v>
      </c>
      <c r="J216" s="2">
        <f>TREND(Calibration!$A$2:$A$4,Calibration!$B$2:$B$4,C216)</f>
        <v>401.12846608684202</v>
      </c>
      <c r="K216" s="2">
        <f>TREND(Calibration!$A$2:$A$4,Calibration!$C$2:$C$4,E216)</f>
        <v>567.71165944600443</v>
      </c>
      <c r="L216" s="2">
        <f>TREND(Calibration!$A$2:$A$4,Calibration!$D$2:$D$4,G216)</f>
        <v>-979.66450501227393</v>
      </c>
    </row>
    <row r="217" spans="1:12" x14ac:dyDescent="0.25">
      <c r="A217">
        <v>1075074</v>
      </c>
      <c r="B217">
        <v>13.94200039</v>
      </c>
      <c r="C217">
        <v>0.49790001</v>
      </c>
      <c r="D217">
        <v>25.17700005</v>
      </c>
      <c r="E217">
        <v>0.25216000999999999</v>
      </c>
      <c r="F217">
        <v>35.750999450000002</v>
      </c>
      <c r="G217">
        <v>3.8000000000000002E-4</v>
      </c>
      <c r="H217">
        <v>27.6609993</v>
      </c>
      <c r="J217" s="2">
        <f>TREND(Calibration!$A$2:$A$4,Calibration!$B$2:$B$4,C217)</f>
        <v>401.97170210821776</v>
      </c>
      <c r="K217" s="2">
        <f>TREND(Calibration!$A$2:$A$4,Calibration!$C$2:$C$4,E217)</f>
        <v>569.08898681590108</v>
      </c>
      <c r="L217" s="2">
        <f>TREND(Calibration!$A$2:$A$4,Calibration!$D$2:$D$4,G217)</f>
        <v>-979.17381774433557</v>
      </c>
    </row>
    <row r="218" spans="1:12" x14ac:dyDescent="0.25">
      <c r="A218">
        <v>1080075</v>
      </c>
      <c r="B218">
        <v>13.94499969</v>
      </c>
      <c r="C218">
        <v>0.49950000999999999</v>
      </c>
      <c r="D218">
        <v>25.17399979</v>
      </c>
      <c r="E218">
        <v>0.25211</v>
      </c>
      <c r="F218">
        <v>35.761001589999999</v>
      </c>
      <c r="G218">
        <v>3.2000000000000003E-4</v>
      </c>
      <c r="H218">
        <v>27.67399979</v>
      </c>
      <c r="J218" s="2">
        <f>TREND(Calibration!$A$2:$A$4,Calibration!$B$2:$B$4,C218)</f>
        <v>403.19822723021878</v>
      </c>
      <c r="K218" s="2">
        <f>TREND(Calibration!$A$2:$A$4,Calibration!$C$2:$C$4,E218)</f>
        <v>568.87374309924053</v>
      </c>
      <c r="L218" s="2">
        <f>TREND(Calibration!$A$2:$A$4,Calibration!$D$2:$D$4,G218)</f>
        <v>-979.4414653450292</v>
      </c>
    </row>
    <row r="219" spans="1:12" x14ac:dyDescent="0.25">
      <c r="A219">
        <v>1085087</v>
      </c>
      <c r="B219">
        <v>13.954999920000001</v>
      </c>
      <c r="C219">
        <v>0.4914</v>
      </c>
      <c r="D219">
        <v>25.158000950000002</v>
      </c>
      <c r="E219">
        <v>0.25178999000000002</v>
      </c>
      <c r="F219">
        <v>35.731998439999998</v>
      </c>
      <c r="G219">
        <v>3.2000000000000003E-4</v>
      </c>
      <c r="H219">
        <v>27.767000199999998</v>
      </c>
      <c r="J219" s="2">
        <f>TREND(Calibration!$A$2:$A$4,Calibration!$B$2:$B$4,C219)</f>
        <v>396.98893613430636</v>
      </c>
      <c r="K219" s="2">
        <f>TREND(Calibration!$A$2:$A$4,Calibration!$C$2:$C$4,E219)</f>
        <v>567.49641572934388</v>
      </c>
      <c r="L219" s="2">
        <f>TREND(Calibration!$A$2:$A$4,Calibration!$D$2:$D$4,G219)</f>
        <v>-979.4414653450292</v>
      </c>
    </row>
    <row r="220" spans="1:12" x14ac:dyDescent="0.25">
      <c r="A220">
        <v>1090077</v>
      </c>
      <c r="B220">
        <v>13.99699974</v>
      </c>
      <c r="C220">
        <v>0.49360000999999998</v>
      </c>
      <c r="D220">
        <v>25.158000950000002</v>
      </c>
      <c r="E220">
        <v>0.25211</v>
      </c>
      <c r="F220">
        <v>35.738998410000001</v>
      </c>
      <c r="G220">
        <v>4.2999999999999999E-4</v>
      </c>
      <c r="H220">
        <v>27.815000529999999</v>
      </c>
      <c r="J220" s="2">
        <f>TREND(Calibration!$A$2:$A$4,Calibration!$B$2:$B$4,C220)</f>
        <v>398.67541584283981</v>
      </c>
      <c r="K220" s="2">
        <f>TREND(Calibration!$A$2:$A$4,Calibration!$C$2:$C$4,E220)</f>
        <v>568.87374309924053</v>
      </c>
      <c r="L220" s="2">
        <f>TREND(Calibration!$A$2:$A$4,Calibration!$D$2:$D$4,G220)</f>
        <v>-978.95077807709083</v>
      </c>
    </row>
    <row r="221" spans="1:12" x14ac:dyDescent="0.25">
      <c r="A221">
        <v>1095080</v>
      </c>
      <c r="B221">
        <v>13.98400021</v>
      </c>
      <c r="C221">
        <v>0.50440001000000001</v>
      </c>
      <c r="D221">
        <v>25.158000950000002</v>
      </c>
      <c r="E221">
        <v>0.25211</v>
      </c>
      <c r="F221">
        <v>35.783000950000002</v>
      </c>
      <c r="G221">
        <v>4.8999999999999998E-4</v>
      </c>
      <c r="H221">
        <v>27.802999499999999</v>
      </c>
      <c r="J221" s="2">
        <f>TREND(Calibration!$A$2:$A$4,Calibration!$B$2:$B$4,C221)</f>
        <v>406.9544604163471</v>
      </c>
      <c r="K221" s="2">
        <f>TREND(Calibration!$A$2:$A$4,Calibration!$C$2:$C$4,E221)</f>
        <v>568.87374309924053</v>
      </c>
      <c r="L221" s="2">
        <f>TREND(Calibration!$A$2:$A$4,Calibration!$D$2:$D$4,G221)</f>
        <v>-978.6831304763972</v>
      </c>
    </row>
    <row r="222" spans="1:12" x14ac:dyDescent="0.25">
      <c r="A222">
        <v>1100081</v>
      </c>
      <c r="B222">
        <v>13.94799995</v>
      </c>
      <c r="C222">
        <v>0.50330001000000002</v>
      </c>
      <c r="D222">
        <v>25.184000019999999</v>
      </c>
      <c r="E222">
        <v>0.25211</v>
      </c>
      <c r="F222">
        <v>35.77999878</v>
      </c>
      <c r="G222">
        <v>4.2999999999999999E-4</v>
      </c>
      <c r="H222">
        <v>27.680999759999999</v>
      </c>
      <c r="J222" s="2">
        <f>TREND(Calibration!$A$2:$A$4,Calibration!$B$2:$B$4,C222)</f>
        <v>406.11122439497137</v>
      </c>
      <c r="K222" s="2">
        <f>TREND(Calibration!$A$2:$A$4,Calibration!$C$2:$C$4,E222)</f>
        <v>568.87374309924053</v>
      </c>
      <c r="L222" s="2">
        <f>TREND(Calibration!$A$2:$A$4,Calibration!$D$2:$D$4,G222)</f>
        <v>-978.95077807709083</v>
      </c>
    </row>
    <row r="223" spans="1:12" x14ac:dyDescent="0.25">
      <c r="A223">
        <v>1105074</v>
      </c>
      <c r="B223">
        <v>13.92500019</v>
      </c>
      <c r="C223">
        <v>0.49900000999999999</v>
      </c>
      <c r="D223">
        <v>25.197000500000001</v>
      </c>
      <c r="E223">
        <v>0.25216000999999999</v>
      </c>
      <c r="F223">
        <v>35.738998410000001</v>
      </c>
      <c r="G223">
        <v>3.8000000000000002E-4</v>
      </c>
      <c r="H223">
        <v>27.70299911</v>
      </c>
      <c r="J223" s="2">
        <f>TREND(Calibration!$A$2:$A$4,Calibration!$B$2:$B$4,C223)</f>
        <v>402.81493812959349</v>
      </c>
      <c r="K223" s="2">
        <f>TREND(Calibration!$A$2:$A$4,Calibration!$C$2:$C$4,E223)</f>
        <v>569.08898681590108</v>
      </c>
      <c r="L223" s="2">
        <f>TREND(Calibration!$A$2:$A$4,Calibration!$D$2:$D$4,G223)</f>
        <v>-979.17381774433557</v>
      </c>
    </row>
    <row r="224" spans="1:12" x14ac:dyDescent="0.25">
      <c r="A224">
        <v>1110111</v>
      </c>
      <c r="B224">
        <v>13.902999879999999</v>
      </c>
      <c r="C224">
        <v>0.49360000999999998</v>
      </c>
      <c r="D224">
        <v>25.17399979</v>
      </c>
      <c r="E224">
        <v>0.25216000999999999</v>
      </c>
      <c r="F224">
        <v>35.731998439999998</v>
      </c>
      <c r="G224">
        <v>3.2000000000000003E-4</v>
      </c>
      <c r="H224">
        <v>27.73500061</v>
      </c>
      <c r="J224" s="2">
        <f>TREND(Calibration!$A$2:$A$4,Calibration!$B$2:$B$4,C224)</f>
        <v>398.67541584283981</v>
      </c>
      <c r="K224" s="2">
        <f>TREND(Calibration!$A$2:$A$4,Calibration!$C$2:$C$4,E224)</f>
        <v>569.08898681590108</v>
      </c>
      <c r="L224" s="2">
        <f>TREND(Calibration!$A$2:$A$4,Calibration!$D$2:$D$4,G224)</f>
        <v>-979.4414653450292</v>
      </c>
    </row>
    <row r="225" spans="1:12" x14ac:dyDescent="0.25">
      <c r="A225">
        <v>1115074</v>
      </c>
      <c r="B225">
        <v>13.958000180000001</v>
      </c>
      <c r="C225">
        <v>0.50330001000000002</v>
      </c>
      <c r="D225">
        <v>25.1609993</v>
      </c>
      <c r="E225">
        <v>0.25206000000000001</v>
      </c>
      <c r="F225">
        <v>35.789001460000001</v>
      </c>
      <c r="G225">
        <v>3.8000000000000002E-4</v>
      </c>
      <c r="H225">
        <v>27.79899979</v>
      </c>
      <c r="J225" s="2">
        <f>TREND(Calibration!$A$2:$A$4,Calibration!$B$2:$B$4,C225)</f>
        <v>406.11122439497137</v>
      </c>
      <c r="K225" s="2">
        <f>TREND(Calibration!$A$2:$A$4,Calibration!$C$2:$C$4,E225)</f>
        <v>568.6585424227153</v>
      </c>
      <c r="L225" s="2">
        <f>TREND(Calibration!$A$2:$A$4,Calibration!$D$2:$D$4,G225)</f>
        <v>-979.17381774433557</v>
      </c>
    </row>
    <row r="226" spans="1:12" x14ac:dyDescent="0.25">
      <c r="A226">
        <v>1120086</v>
      </c>
      <c r="B226">
        <v>13.873999599999999</v>
      </c>
      <c r="C226">
        <v>0.49520001000000002</v>
      </c>
      <c r="D226">
        <v>25.167999269999999</v>
      </c>
      <c r="E226">
        <v>0.25216000999999999</v>
      </c>
      <c r="F226">
        <v>35.738998410000001</v>
      </c>
      <c r="G226">
        <v>2.7E-4</v>
      </c>
      <c r="H226">
        <v>27.693000789999999</v>
      </c>
      <c r="J226" s="2">
        <f>TREND(Calibration!$A$2:$A$4,Calibration!$B$2:$B$4,C226)</f>
        <v>399.90194096484095</v>
      </c>
      <c r="K226" s="2">
        <f>TREND(Calibration!$A$2:$A$4,Calibration!$C$2:$C$4,E226)</f>
        <v>569.08898681590108</v>
      </c>
      <c r="L226" s="2">
        <f>TREND(Calibration!$A$2:$A$4,Calibration!$D$2:$D$4,G226)</f>
        <v>-979.66450501227393</v>
      </c>
    </row>
    <row r="227" spans="1:12" x14ac:dyDescent="0.25">
      <c r="A227">
        <v>1125075</v>
      </c>
      <c r="B227">
        <v>13.835000040000001</v>
      </c>
      <c r="C227">
        <v>0.50059998000000006</v>
      </c>
      <c r="D227">
        <v>25.17099953</v>
      </c>
      <c r="E227">
        <v>0.25242998999999999</v>
      </c>
      <c r="F227">
        <v>35.750999450000002</v>
      </c>
      <c r="G227">
        <v>3.2000000000000003E-4</v>
      </c>
      <c r="H227">
        <v>27.658000950000002</v>
      </c>
      <c r="J227" s="2">
        <f>TREND(Calibration!$A$2:$A$4,Calibration!$B$2:$B$4,C227)</f>
        <v>404.04144025424853</v>
      </c>
      <c r="K227" s="2">
        <f>TREND(Calibration!$A$2:$A$4,Calibration!$C$2:$C$4,E227)</f>
        <v>570.25098438886653</v>
      </c>
      <c r="L227" s="2">
        <f>TREND(Calibration!$A$2:$A$4,Calibration!$D$2:$D$4,G227)</f>
        <v>-979.4414653450292</v>
      </c>
    </row>
    <row r="228" spans="1:12" x14ac:dyDescent="0.25">
      <c r="A228">
        <v>1130079</v>
      </c>
      <c r="B228">
        <v>13.855999949999999</v>
      </c>
      <c r="C228">
        <v>0.50169998000000005</v>
      </c>
      <c r="D228">
        <v>25.166000369999999</v>
      </c>
      <c r="E228">
        <v>0.25242998999999999</v>
      </c>
      <c r="F228">
        <v>35.763000490000003</v>
      </c>
      <c r="G228">
        <v>3.2000000000000003E-4</v>
      </c>
      <c r="H228">
        <v>27.794000629999999</v>
      </c>
      <c r="J228" s="2">
        <f>TREND(Calibration!$A$2:$A$4,Calibration!$B$2:$B$4,C228)</f>
        <v>404.88467627562426</v>
      </c>
      <c r="K228" s="2">
        <f>TREND(Calibration!$A$2:$A$4,Calibration!$C$2:$C$4,E228)</f>
        <v>570.25098438886653</v>
      </c>
      <c r="L228" s="2">
        <f>TREND(Calibration!$A$2:$A$4,Calibration!$D$2:$D$4,G228)</f>
        <v>-979.4414653450292</v>
      </c>
    </row>
    <row r="229" spans="1:12" x14ac:dyDescent="0.25">
      <c r="A229">
        <v>1135075</v>
      </c>
      <c r="B229">
        <v>13.78499985</v>
      </c>
      <c r="C229">
        <v>0.49470001000000002</v>
      </c>
      <c r="D229">
        <v>25.170000080000001</v>
      </c>
      <c r="E229">
        <v>0.25249000999999999</v>
      </c>
      <c r="F229">
        <v>35.737998959999999</v>
      </c>
      <c r="G229">
        <v>3.8000000000000002E-4</v>
      </c>
      <c r="H229">
        <v>27.754999160000001</v>
      </c>
      <c r="J229" s="2">
        <f>TREND(Calibration!$A$2:$A$4,Calibration!$B$2:$B$4,C229)</f>
        <v>399.5186518642156</v>
      </c>
      <c r="K229" s="2">
        <f>TREND(Calibration!$A$2:$A$4,Calibration!$C$2:$C$4,E229)</f>
        <v>570.50931128096749</v>
      </c>
      <c r="L229" s="2">
        <f>TREND(Calibration!$A$2:$A$4,Calibration!$D$2:$D$4,G229)</f>
        <v>-979.17381774433557</v>
      </c>
    </row>
    <row r="230" spans="1:12" x14ac:dyDescent="0.25">
      <c r="A230">
        <v>1140075</v>
      </c>
      <c r="B230">
        <v>13.77000046</v>
      </c>
      <c r="C230">
        <v>0.50169998000000005</v>
      </c>
      <c r="D230">
        <v>25.165000920000001</v>
      </c>
      <c r="E230">
        <v>0.25211</v>
      </c>
      <c r="F230">
        <v>35.731998439999998</v>
      </c>
      <c r="G230">
        <v>3.2000000000000003E-4</v>
      </c>
      <c r="H230">
        <v>27.67399979</v>
      </c>
      <c r="J230" s="2">
        <f>TREND(Calibration!$A$2:$A$4,Calibration!$B$2:$B$4,C230)</f>
        <v>404.88467627562426</v>
      </c>
      <c r="K230" s="2">
        <f>TREND(Calibration!$A$2:$A$4,Calibration!$C$2:$C$4,E230)</f>
        <v>568.87374309924053</v>
      </c>
      <c r="L230" s="2">
        <f>TREND(Calibration!$A$2:$A$4,Calibration!$D$2:$D$4,G230)</f>
        <v>-979.4414653450292</v>
      </c>
    </row>
    <row r="231" spans="1:12" x14ac:dyDescent="0.25">
      <c r="A231">
        <v>1145079</v>
      </c>
      <c r="B231">
        <v>13.81200027</v>
      </c>
      <c r="C231">
        <v>0.50120001999999997</v>
      </c>
      <c r="D231">
        <v>25.125999449999998</v>
      </c>
      <c r="E231">
        <v>0.25211</v>
      </c>
      <c r="F231">
        <v>35.77999878</v>
      </c>
      <c r="G231">
        <v>3.8000000000000002E-4</v>
      </c>
      <c r="H231">
        <v>27.767000199999998</v>
      </c>
      <c r="J231" s="2">
        <f>TREND(Calibration!$A$2:$A$4,Calibration!$B$2:$B$4,C231)</f>
        <v>404.50141783812694</v>
      </c>
      <c r="K231" s="2">
        <f>TREND(Calibration!$A$2:$A$4,Calibration!$C$2:$C$4,E231)</f>
        <v>568.87374309924053</v>
      </c>
      <c r="L231" s="2">
        <f>TREND(Calibration!$A$2:$A$4,Calibration!$D$2:$D$4,G231)</f>
        <v>-979.17381774433557</v>
      </c>
    </row>
    <row r="232" spans="1:12" x14ac:dyDescent="0.25">
      <c r="A232">
        <v>1150076</v>
      </c>
      <c r="B232">
        <v>13.838000299999999</v>
      </c>
      <c r="C232">
        <v>0.50550002000000005</v>
      </c>
      <c r="D232">
        <v>25.132999420000001</v>
      </c>
      <c r="E232">
        <v>0.25222</v>
      </c>
      <c r="F232">
        <v>35.7859993</v>
      </c>
      <c r="G232">
        <v>3.2000000000000003E-4</v>
      </c>
      <c r="H232">
        <v>27.722000120000001</v>
      </c>
      <c r="J232" s="2">
        <f>TREND(Calibration!$A$2:$A$4,Calibration!$B$2:$B$4,C232)</f>
        <v>407.79770410350488</v>
      </c>
      <c r="K232" s="2">
        <f>TREND(Calibration!$A$2:$A$4,Calibration!$C$2:$C$4,E232)</f>
        <v>569.34718458759608</v>
      </c>
      <c r="L232" s="2">
        <f>TREND(Calibration!$A$2:$A$4,Calibration!$D$2:$D$4,G232)</f>
        <v>-979.4414653450292</v>
      </c>
    </row>
    <row r="233" spans="1:12" x14ac:dyDescent="0.25">
      <c r="A233">
        <v>1155074</v>
      </c>
      <c r="B233">
        <v>13.756999970000001</v>
      </c>
      <c r="C233">
        <v>0.49409999999999998</v>
      </c>
      <c r="D233">
        <v>25.194000240000001</v>
      </c>
      <c r="E233">
        <v>0.25222</v>
      </c>
      <c r="F233">
        <v>35.738998410000001</v>
      </c>
      <c r="G233">
        <v>3.8000000000000002E-4</v>
      </c>
      <c r="H233">
        <v>27.705999370000001</v>
      </c>
      <c r="J233" s="2">
        <f>TREND(Calibration!$A$2:$A$4,Calibration!$B$2:$B$4,C233)</f>
        <v>399.05869727768317</v>
      </c>
      <c r="K233" s="2">
        <f>TREND(Calibration!$A$2:$A$4,Calibration!$C$2:$C$4,E233)</f>
        <v>569.34718458759608</v>
      </c>
      <c r="L233" s="2">
        <f>TREND(Calibration!$A$2:$A$4,Calibration!$D$2:$D$4,G233)</f>
        <v>-979.17381774433557</v>
      </c>
    </row>
    <row r="234" spans="1:12" x14ac:dyDescent="0.25">
      <c r="A234">
        <v>1160081</v>
      </c>
      <c r="B234">
        <v>13.7670002</v>
      </c>
      <c r="C234">
        <v>0.49680001000000001</v>
      </c>
      <c r="D234">
        <v>25.155000690000001</v>
      </c>
      <c r="E234">
        <v>0.25216000999999999</v>
      </c>
      <c r="F234">
        <v>35.742000580000003</v>
      </c>
      <c r="G234">
        <v>3.8000000000000002E-4</v>
      </c>
      <c r="H234">
        <v>27.67399979</v>
      </c>
      <c r="J234" s="2">
        <f>TREND(Calibration!$A$2:$A$4,Calibration!$B$2:$B$4,C234)</f>
        <v>401.12846608684202</v>
      </c>
      <c r="K234" s="2">
        <f>TREND(Calibration!$A$2:$A$4,Calibration!$C$2:$C$4,E234)</f>
        <v>569.08898681590108</v>
      </c>
      <c r="L234" s="2">
        <f>TREND(Calibration!$A$2:$A$4,Calibration!$D$2:$D$4,G234)</f>
        <v>-979.17381774433557</v>
      </c>
    </row>
    <row r="235" spans="1:12" x14ac:dyDescent="0.25">
      <c r="A235">
        <v>1165076</v>
      </c>
      <c r="B235">
        <v>13.817999840000001</v>
      </c>
      <c r="C235">
        <v>0.50870000999999998</v>
      </c>
      <c r="D235">
        <v>25.155000690000001</v>
      </c>
      <c r="E235">
        <v>0.25211</v>
      </c>
      <c r="F235">
        <v>35.757999419999997</v>
      </c>
      <c r="G235">
        <v>4.2999999999999999E-4</v>
      </c>
      <c r="H235">
        <v>27.667999269999999</v>
      </c>
      <c r="J235" s="2">
        <f>TREND(Calibration!$A$2:$A$4,Calibration!$B$2:$B$4,C235)</f>
        <v>410.25074668172499</v>
      </c>
      <c r="K235" s="2">
        <f>TREND(Calibration!$A$2:$A$4,Calibration!$C$2:$C$4,E235)</f>
        <v>568.87374309924053</v>
      </c>
      <c r="L235" s="2">
        <f>TREND(Calibration!$A$2:$A$4,Calibration!$D$2:$D$4,G235)</f>
        <v>-978.95077807709083</v>
      </c>
    </row>
    <row r="236" spans="1:12" x14ac:dyDescent="0.25">
      <c r="A236">
        <v>1170099</v>
      </c>
      <c r="B236">
        <v>13.89299965</v>
      </c>
      <c r="C236">
        <v>0.49900000999999999</v>
      </c>
      <c r="D236">
        <v>25.149000170000001</v>
      </c>
      <c r="E236">
        <v>0.25313999999999998</v>
      </c>
      <c r="F236">
        <v>35.755001069999999</v>
      </c>
      <c r="G236">
        <v>5.4000000000000001E-4</v>
      </c>
      <c r="H236">
        <v>27.742000579999999</v>
      </c>
      <c r="J236" s="2">
        <f>TREND(Calibration!$A$2:$A$4,Calibration!$B$2:$B$4,C236)</f>
        <v>402.81493812959349</v>
      </c>
      <c r="K236" s="2">
        <f>TREND(Calibration!$A$2:$A$4,Calibration!$C$2:$C$4,E236)</f>
        <v>573.30687703565991</v>
      </c>
      <c r="L236" s="2">
        <f>TREND(Calibration!$A$2:$A$4,Calibration!$D$2:$D$4,G236)</f>
        <v>-978.46009080915246</v>
      </c>
    </row>
    <row r="237" spans="1:12" x14ac:dyDescent="0.25">
      <c r="A237">
        <v>1175082</v>
      </c>
      <c r="B237">
        <v>13.88300037</v>
      </c>
      <c r="C237">
        <v>0.49200000999999999</v>
      </c>
      <c r="D237">
        <v>25.149000170000001</v>
      </c>
      <c r="E237">
        <v>0.25324999999999998</v>
      </c>
      <c r="F237">
        <v>35.750999450000002</v>
      </c>
      <c r="G237">
        <v>3.8000000000000002E-4</v>
      </c>
      <c r="H237">
        <v>27.780000690000001</v>
      </c>
      <c r="J237" s="2">
        <f>TREND(Calibration!$A$2:$A$4,Calibration!$B$2:$B$4,C237)</f>
        <v>397.44889072083873</v>
      </c>
      <c r="K237" s="2">
        <f>TREND(Calibration!$A$2:$A$4,Calibration!$C$2:$C$4,E237)</f>
        <v>573.78031852401523</v>
      </c>
      <c r="L237" s="2">
        <f>TREND(Calibration!$A$2:$A$4,Calibration!$D$2:$D$4,G237)</f>
        <v>-979.17381774433557</v>
      </c>
    </row>
    <row r="238" spans="1:12" x14ac:dyDescent="0.25">
      <c r="A238">
        <v>1180081</v>
      </c>
      <c r="B238">
        <v>13.916000370000001</v>
      </c>
      <c r="C238">
        <v>0.49309998999999999</v>
      </c>
      <c r="D238">
        <v>25.138999940000001</v>
      </c>
      <c r="E238">
        <v>0.25291999999999998</v>
      </c>
      <c r="F238">
        <v>35.773998259999999</v>
      </c>
      <c r="G238">
        <v>3.2000000000000003E-4</v>
      </c>
      <c r="H238">
        <v>27.802999499999999</v>
      </c>
      <c r="J238" s="2">
        <f>TREND(Calibration!$A$2:$A$4,Calibration!$B$2:$B$4,C238)</f>
        <v>398.29211141065048</v>
      </c>
      <c r="K238" s="2">
        <f>TREND(Calibration!$A$2:$A$4,Calibration!$C$2:$C$4,E238)</f>
        <v>572.35999405894881</v>
      </c>
      <c r="L238" s="2">
        <f>TREND(Calibration!$A$2:$A$4,Calibration!$D$2:$D$4,G238)</f>
        <v>-979.4414653450292</v>
      </c>
    </row>
    <row r="239" spans="1:12" x14ac:dyDescent="0.25">
      <c r="A239">
        <v>1185075</v>
      </c>
      <c r="B239">
        <v>13.961000439999999</v>
      </c>
      <c r="C239">
        <v>0.50819999000000005</v>
      </c>
      <c r="D239">
        <v>25.152000430000001</v>
      </c>
      <c r="E239">
        <v>0.25280999999999998</v>
      </c>
      <c r="F239">
        <v>35.82799911</v>
      </c>
      <c r="G239">
        <v>4.2999999999999999E-4</v>
      </c>
      <c r="H239">
        <v>27.7159996</v>
      </c>
      <c r="J239" s="2">
        <f>TREND(Calibration!$A$2:$A$4,Calibration!$B$2:$B$4,C239)</f>
        <v>409.86744224953566</v>
      </c>
      <c r="K239" s="2">
        <f>TREND(Calibration!$A$2:$A$4,Calibration!$C$2:$C$4,E239)</f>
        <v>571.88655257059349</v>
      </c>
      <c r="L239" s="2">
        <f>TREND(Calibration!$A$2:$A$4,Calibration!$D$2:$D$4,G239)</f>
        <v>-978.95077807709083</v>
      </c>
    </row>
    <row r="240" spans="1:12" x14ac:dyDescent="0.25">
      <c r="A240">
        <v>1190082</v>
      </c>
      <c r="B240">
        <v>13.961000439999999</v>
      </c>
      <c r="C240">
        <v>0.50330001000000002</v>
      </c>
      <c r="D240">
        <v>25.142000199999998</v>
      </c>
      <c r="E240">
        <v>0.25253998999999999</v>
      </c>
      <c r="F240">
        <v>35.792999270000003</v>
      </c>
      <c r="G240">
        <v>3.8000000000000002E-4</v>
      </c>
      <c r="H240">
        <v>27.774000170000001</v>
      </c>
      <c r="J240" s="2">
        <f>TREND(Calibration!$A$2:$A$4,Calibration!$B$2:$B$4,C240)</f>
        <v>406.11122439497137</v>
      </c>
      <c r="K240" s="2">
        <f>TREND(Calibration!$A$2:$A$4,Calibration!$C$2:$C$4,E240)</f>
        <v>570.72442587722207</v>
      </c>
      <c r="L240" s="2">
        <f>TREND(Calibration!$A$2:$A$4,Calibration!$D$2:$D$4,G240)</f>
        <v>-979.17381774433557</v>
      </c>
    </row>
    <row r="241" spans="1:12" x14ac:dyDescent="0.25">
      <c r="A241">
        <v>1195075</v>
      </c>
      <c r="B241">
        <v>13.963999749999999</v>
      </c>
      <c r="C241">
        <v>0.49200000999999999</v>
      </c>
      <c r="D241">
        <v>25.152000430000001</v>
      </c>
      <c r="E241">
        <v>0.25206000000000001</v>
      </c>
      <c r="F241">
        <v>35.750999450000002</v>
      </c>
      <c r="G241">
        <v>2.2000000000000001E-4</v>
      </c>
      <c r="H241">
        <v>27.783000950000002</v>
      </c>
      <c r="J241" s="2">
        <f>TREND(Calibration!$A$2:$A$4,Calibration!$B$2:$B$4,C241)</f>
        <v>397.44889072083873</v>
      </c>
      <c r="K241" s="2">
        <f>TREND(Calibration!$A$2:$A$4,Calibration!$C$2:$C$4,E241)</f>
        <v>568.6585424227153</v>
      </c>
      <c r="L241" s="2">
        <f>TREND(Calibration!$A$2:$A$4,Calibration!$D$2:$D$4,G241)</f>
        <v>-979.88754467951867</v>
      </c>
    </row>
    <row r="242" spans="1:12" x14ac:dyDescent="0.25">
      <c r="A242">
        <v>1200075</v>
      </c>
      <c r="B242">
        <v>14.036000250000001</v>
      </c>
      <c r="C242">
        <v>0.50220001000000003</v>
      </c>
      <c r="D242">
        <v>25.1609993</v>
      </c>
      <c r="E242">
        <v>0.25222</v>
      </c>
      <c r="F242">
        <v>35.763999939999998</v>
      </c>
      <c r="G242">
        <v>3.8000000000000002E-4</v>
      </c>
      <c r="H242">
        <v>27.825000760000002</v>
      </c>
      <c r="J242" s="2">
        <f>TREND(Calibration!$A$2:$A$4,Calibration!$B$2:$B$4,C242)</f>
        <v>405.26798837359564</v>
      </c>
      <c r="K242" s="2">
        <f>TREND(Calibration!$A$2:$A$4,Calibration!$C$2:$C$4,E242)</f>
        <v>569.34718458759608</v>
      </c>
      <c r="L242" s="2">
        <f>TREND(Calibration!$A$2:$A$4,Calibration!$D$2:$D$4,G242)</f>
        <v>-979.17381774433557</v>
      </c>
    </row>
    <row r="243" spans="1:12" x14ac:dyDescent="0.25">
      <c r="A243">
        <v>1205075</v>
      </c>
      <c r="B243">
        <v>14.041999819999999</v>
      </c>
      <c r="C243">
        <v>0.49680001000000001</v>
      </c>
      <c r="D243">
        <v>25.145000459999999</v>
      </c>
      <c r="E243">
        <v>0.25216000999999999</v>
      </c>
      <c r="F243">
        <v>35.757999419999997</v>
      </c>
      <c r="G243">
        <v>3.8000000000000002E-4</v>
      </c>
      <c r="H243">
        <v>27.802999499999999</v>
      </c>
      <c r="J243" s="2">
        <f>TREND(Calibration!$A$2:$A$4,Calibration!$B$2:$B$4,C243)</f>
        <v>401.12846608684202</v>
      </c>
      <c r="K243" s="2">
        <f>TREND(Calibration!$A$2:$A$4,Calibration!$C$2:$C$4,E243)</f>
        <v>569.08898681590108</v>
      </c>
      <c r="L243" s="2">
        <f>TREND(Calibration!$A$2:$A$4,Calibration!$D$2:$D$4,G243)</f>
        <v>-979.17381774433557</v>
      </c>
    </row>
    <row r="244" spans="1:12" x14ac:dyDescent="0.25">
      <c r="A244">
        <v>1210082</v>
      </c>
      <c r="B244">
        <v>14.05500031</v>
      </c>
      <c r="C244">
        <v>0.51029997999999999</v>
      </c>
      <c r="D244">
        <v>25.155000690000001</v>
      </c>
      <c r="E244">
        <v>0.25206000000000001</v>
      </c>
      <c r="F244">
        <v>35.818000789999999</v>
      </c>
      <c r="G244">
        <v>3.2000000000000003E-4</v>
      </c>
      <c r="H244">
        <v>27.73200035</v>
      </c>
      <c r="J244" s="2">
        <f>TREND(Calibration!$A$2:$A$4,Calibration!$B$2:$B$4,C244)</f>
        <v>411.47724880638003</v>
      </c>
      <c r="K244" s="2">
        <f>TREND(Calibration!$A$2:$A$4,Calibration!$C$2:$C$4,E244)</f>
        <v>568.6585424227153</v>
      </c>
      <c r="L244" s="2">
        <f>TREND(Calibration!$A$2:$A$4,Calibration!$D$2:$D$4,G244)</f>
        <v>-979.4414653450292</v>
      </c>
    </row>
    <row r="245" spans="1:12" x14ac:dyDescent="0.25">
      <c r="A245">
        <v>1215077</v>
      </c>
      <c r="B245">
        <v>14.083999629999999</v>
      </c>
      <c r="C245">
        <v>0.51090002000000001</v>
      </c>
      <c r="D245">
        <v>25.145000459999999</v>
      </c>
      <c r="E245">
        <v>0.25238000999999999</v>
      </c>
      <c r="F245">
        <v>35.77999878</v>
      </c>
      <c r="G245">
        <v>3.2000000000000003E-4</v>
      </c>
      <c r="H245">
        <v>27.67399979</v>
      </c>
      <c r="J245" s="2">
        <f>TREND(Calibration!$A$2:$A$4,Calibration!$B$2:$B$4,C245)</f>
        <v>411.9372263902585</v>
      </c>
      <c r="K245" s="2">
        <f>TREND(Calibration!$A$2:$A$4,Calibration!$C$2:$C$4,E245)</f>
        <v>570.03586979261195</v>
      </c>
      <c r="L245" s="2">
        <f>TREND(Calibration!$A$2:$A$4,Calibration!$D$2:$D$4,G245)</f>
        <v>-979.4414653450292</v>
      </c>
    </row>
    <row r="246" spans="1:12" x14ac:dyDescent="0.25">
      <c r="A246">
        <v>1220081</v>
      </c>
      <c r="B246">
        <v>14.097000120000001</v>
      </c>
      <c r="C246">
        <v>0.50870000999999998</v>
      </c>
      <c r="D246">
        <v>25.145000459999999</v>
      </c>
      <c r="E246">
        <v>0.25286998999999999</v>
      </c>
      <c r="F246">
        <v>35.789001460000001</v>
      </c>
      <c r="G246">
        <v>3.8000000000000002E-4</v>
      </c>
      <c r="H246">
        <v>27.73800087</v>
      </c>
      <c r="J246" s="2">
        <f>TREND(Calibration!$A$2:$A$4,Calibration!$B$2:$B$4,C246)</f>
        <v>410.25074668172499</v>
      </c>
      <c r="K246" s="2">
        <f>TREND(Calibration!$A$2:$A$4,Calibration!$C$2:$C$4,E246)</f>
        <v>572.14475034228849</v>
      </c>
      <c r="L246" s="2">
        <f>TREND(Calibration!$A$2:$A$4,Calibration!$D$2:$D$4,G246)</f>
        <v>-979.17381774433557</v>
      </c>
    </row>
    <row r="247" spans="1:12" x14ac:dyDescent="0.25">
      <c r="A247">
        <v>1225074</v>
      </c>
      <c r="B247">
        <v>14.05200005</v>
      </c>
      <c r="C247">
        <v>0.50550002000000005</v>
      </c>
      <c r="D247">
        <v>25.17700005</v>
      </c>
      <c r="E247">
        <v>0.25178999000000002</v>
      </c>
      <c r="F247">
        <v>35.766998289999997</v>
      </c>
      <c r="G247">
        <v>3.2000000000000003E-4</v>
      </c>
      <c r="H247">
        <v>27.67700005</v>
      </c>
      <c r="J247" s="2">
        <f>TREND(Calibration!$A$2:$A$4,Calibration!$B$2:$B$4,C247)</f>
        <v>407.79770410350488</v>
      </c>
      <c r="K247" s="2">
        <f>TREND(Calibration!$A$2:$A$4,Calibration!$C$2:$C$4,E247)</f>
        <v>567.49641572934388</v>
      </c>
      <c r="L247" s="2">
        <f>TREND(Calibration!$A$2:$A$4,Calibration!$D$2:$D$4,G247)</f>
        <v>-979.4414653450292</v>
      </c>
    </row>
    <row r="248" spans="1:12" x14ac:dyDescent="0.25">
      <c r="A248">
        <v>1230075</v>
      </c>
      <c r="B248">
        <v>14.088000299999999</v>
      </c>
      <c r="C248">
        <v>0.50870000999999998</v>
      </c>
      <c r="D248">
        <v>25.167999269999999</v>
      </c>
      <c r="E248">
        <v>0.25178999000000002</v>
      </c>
      <c r="F248">
        <v>35.77999878</v>
      </c>
      <c r="G248">
        <v>4.2999999999999999E-4</v>
      </c>
      <c r="H248">
        <v>27.71299934</v>
      </c>
      <c r="J248" s="2">
        <f>TREND(Calibration!$A$2:$A$4,Calibration!$B$2:$B$4,C248)</f>
        <v>410.25074668172499</v>
      </c>
      <c r="K248" s="2">
        <f>TREND(Calibration!$A$2:$A$4,Calibration!$C$2:$C$4,E248)</f>
        <v>567.49641572934388</v>
      </c>
      <c r="L248" s="2">
        <f>TREND(Calibration!$A$2:$A$4,Calibration!$D$2:$D$4,G248)</f>
        <v>-978.95077807709083</v>
      </c>
    </row>
    <row r="249" spans="1:12" x14ac:dyDescent="0.25">
      <c r="A249">
        <v>1235090</v>
      </c>
      <c r="B249">
        <v>14.05500031</v>
      </c>
      <c r="C249">
        <v>0.50599998000000002</v>
      </c>
      <c r="D249">
        <v>25.145000459999999</v>
      </c>
      <c r="E249">
        <v>0.25178999000000002</v>
      </c>
      <c r="F249">
        <v>35.766998289999997</v>
      </c>
      <c r="G249">
        <v>3.2000000000000003E-4</v>
      </c>
      <c r="H249">
        <v>27.625999449999998</v>
      </c>
      <c r="J249" s="2">
        <f>TREND(Calibration!$A$2:$A$4,Calibration!$B$2:$B$4,C249)</f>
        <v>408.18096254100215</v>
      </c>
      <c r="K249" s="2">
        <f>TREND(Calibration!$A$2:$A$4,Calibration!$C$2:$C$4,E249)</f>
        <v>567.49641572934388</v>
      </c>
      <c r="L249" s="2">
        <f>TREND(Calibration!$A$2:$A$4,Calibration!$D$2:$D$4,G249)</f>
        <v>-979.4414653450292</v>
      </c>
    </row>
    <row r="250" spans="1:12" x14ac:dyDescent="0.25">
      <c r="A250">
        <v>1240074</v>
      </c>
      <c r="B250">
        <v>14.08100033</v>
      </c>
      <c r="C250">
        <v>0.50870000999999998</v>
      </c>
      <c r="D250">
        <v>25.149000170000001</v>
      </c>
      <c r="E250">
        <v>0.25184000000000001</v>
      </c>
      <c r="F250">
        <v>35.757999419999997</v>
      </c>
      <c r="G250">
        <v>3.2000000000000003E-4</v>
      </c>
      <c r="H250">
        <v>27.631999969999999</v>
      </c>
      <c r="J250" s="2">
        <f>TREND(Calibration!$A$2:$A$4,Calibration!$B$2:$B$4,C250)</f>
        <v>410.25074668172499</v>
      </c>
      <c r="K250" s="2">
        <f>TREND(Calibration!$A$2:$A$4,Calibration!$C$2:$C$4,E250)</f>
        <v>567.71165944600443</v>
      </c>
      <c r="L250" s="2">
        <f>TREND(Calibration!$A$2:$A$4,Calibration!$D$2:$D$4,G250)</f>
        <v>-979.4414653450292</v>
      </c>
    </row>
    <row r="251" spans="1:12" x14ac:dyDescent="0.25">
      <c r="A251">
        <v>1245080</v>
      </c>
      <c r="B251">
        <v>14.041999819999999</v>
      </c>
      <c r="C251">
        <v>0.49409999999999998</v>
      </c>
      <c r="D251">
        <v>25.167999269999999</v>
      </c>
      <c r="E251">
        <v>0.25184000000000001</v>
      </c>
      <c r="F251">
        <v>35.707000729999997</v>
      </c>
      <c r="G251">
        <v>3.2000000000000003E-4</v>
      </c>
      <c r="H251">
        <v>27.700000760000002</v>
      </c>
      <c r="J251" s="2">
        <f>TREND(Calibration!$A$2:$A$4,Calibration!$B$2:$B$4,C251)</f>
        <v>399.05869727768317</v>
      </c>
      <c r="K251" s="2">
        <f>TREND(Calibration!$A$2:$A$4,Calibration!$C$2:$C$4,E251)</f>
        <v>567.71165944600443</v>
      </c>
      <c r="L251" s="2">
        <f>TREND(Calibration!$A$2:$A$4,Calibration!$D$2:$D$4,G251)</f>
        <v>-979.4414653450292</v>
      </c>
    </row>
    <row r="252" spans="1:12" x14ac:dyDescent="0.25">
      <c r="A252">
        <v>1250074</v>
      </c>
      <c r="B252">
        <v>14.10700035</v>
      </c>
      <c r="C252">
        <v>0.50660002000000004</v>
      </c>
      <c r="D252">
        <v>25.167999269999999</v>
      </c>
      <c r="E252">
        <v>0.25178999000000002</v>
      </c>
      <c r="F252">
        <v>35.7859993</v>
      </c>
      <c r="G252">
        <v>4.2999999999999999E-4</v>
      </c>
      <c r="H252">
        <v>27.760999680000001</v>
      </c>
      <c r="J252" s="2">
        <f>TREND(Calibration!$A$2:$A$4,Calibration!$B$2:$B$4,C252)</f>
        <v>408.64094012488061</v>
      </c>
      <c r="K252" s="2">
        <f>TREND(Calibration!$A$2:$A$4,Calibration!$C$2:$C$4,E252)</f>
        <v>567.49641572934388</v>
      </c>
      <c r="L252" s="2">
        <f>TREND(Calibration!$A$2:$A$4,Calibration!$D$2:$D$4,G252)</f>
        <v>-978.95077807709083</v>
      </c>
    </row>
    <row r="253" spans="1:12" x14ac:dyDescent="0.25">
      <c r="A253">
        <v>1255074</v>
      </c>
      <c r="B253">
        <v>14.088000299999999</v>
      </c>
      <c r="C253">
        <v>0.49630001000000001</v>
      </c>
      <c r="D253">
        <v>25.155000690000001</v>
      </c>
      <c r="E253">
        <v>0.25189</v>
      </c>
      <c r="F253">
        <v>35.755001069999999</v>
      </c>
      <c r="G253">
        <v>3.8000000000000002E-4</v>
      </c>
      <c r="H253">
        <v>27.783000950000002</v>
      </c>
      <c r="J253" s="2">
        <f>TREND(Calibration!$A$2:$A$4,Calibration!$B$2:$B$4,C253)</f>
        <v>400.74517698621668</v>
      </c>
      <c r="K253" s="2">
        <f>TREND(Calibration!$A$2:$A$4,Calibration!$C$2:$C$4,E253)</f>
        <v>567.92686012252966</v>
      </c>
      <c r="L253" s="2">
        <f>TREND(Calibration!$A$2:$A$4,Calibration!$D$2:$D$4,G253)</f>
        <v>-979.17381774433557</v>
      </c>
    </row>
    <row r="254" spans="1:12" x14ac:dyDescent="0.25">
      <c r="A254">
        <v>1260081</v>
      </c>
      <c r="B254">
        <v>14.100999829999999</v>
      </c>
      <c r="C254">
        <v>0.49849999</v>
      </c>
      <c r="D254">
        <v>25.152000430000001</v>
      </c>
      <c r="E254">
        <v>0.25178999000000002</v>
      </c>
      <c r="F254">
        <v>35.77999878</v>
      </c>
      <c r="G254">
        <v>4.2999999999999999E-4</v>
      </c>
      <c r="H254">
        <v>27.819000240000001</v>
      </c>
      <c r="J254" s="2">
        <f>TREND(Calibration!$A$2:$A$4,Calibration!$B$2:$B$4,C254)</f>
        <v>402.4316336974041</v>
      </c>
      <c r="K254" s="2">
        <f>TREND(Calibration!$A$2:$A$4,Calibration!$C$2:$C$4,E254)</f>
        <v>567.49641572934388</v>
      </c>
      <c r="L254" s="2">
        <f>TREND(Calibration!$A$2:$A$4,Calibration!$D$2:$D$4,G254)</f>
        <v>-978.95077807709083</v>
      </c>
    </row>
    <row r="255" spans="1:12" x14ac:dyDescent="0.25">
      <c r="A255">
        <v>1265075</v>
      </c>
      <c r="B255">
        <v>14.07499981</v>
      </c>
      <c r="C255">
        <v>0.49950000999999999</v>
      </c>
      <c r="D255">
        <v>25.17399979</v>
      </c>
      <c r="E255">
        <v>0.25184000000000001</v>
      </c>
      <c r="F255">
        <v>35.798999790000003</v>
      </c>
      <c r="G255">
        <v>3.8000000000000002E-4</v>
      </c>
      <c r="H255">
        <v>27.67700005</v>
      </c>
      <c r="J255" s="2">
        <f>TREND(Calibration!$A$2:$A$4,Calibration!$B$2:$B$4,C255)</f>
        <v>403.19822723021878</v>
      </c>
      <c r="K255" s="2">
        <f>TREND(Calibration!$A$2:$A$4,Calibration!$C$2:$C$4,E255)</f>
        <v>567.71165944600443</v>
      </c>
      <c r="L255" s="2">
        <f>TREND(Calibration!$A$2:$A$4,Calibration!$D$2:$D$4,G255)</f>
        <v>-979.17381774433557</v>
      </c>
    </row>
    <row r="256" spans="1:12" x14ac:dyDescent="0.25">
      <c r="A256">
        <v>1270096</v>
      </c>
      <c r="B256">
        <v>14.06499958</v>
      </c>
      <c r="C256">
        <v>0.49630001000000001</v>
      </c>
      <c r="D256">
        <v>25.138999940000001</v>
      </c>
      <c r="E256">
        <v>0.25178999000000002</v>
      </c>
      <c r="F256">
        <v>35.773998259999999</v>
      </c>
      <c r="G256">
        <v>3.8000000000000002E-4</v>
      </c>
      <c r="H256">
        <v>27.753999709999999</v>
      </c>
      <c r="J256" s="2">
        <f>TREND(Calibration!$A$2:$A$4,Calibration!$B$2:$B$4,C256)</f>
        <v>400.74517698621668</v>
      </c>
      <c r="K256" s="2">
        <f>TREND(Calibration!$A$2:$A$4,Calibration!$C$2:$C$4,E256)</f>
        <v>567.49641572934388</v>
      </c>
      <c r="L256" s="2">
        <f>TREND(Calibration!$A$2:$A$4,Calibration!$D$2:$D$4,G256)</f>
        <v>-979.17381774433557</v>
      </c>
    </row>
    <row r="257" spans="1:12" x14ac:dyDescent="0.25">
      <c r="A257">
        <v>1275075</v>
      </c>
      <c r="B257">
        <v>14.03299999</v>
      </c>
      <c r="C257">
        <v>0.50330001000000002</v>
      </c>
      <c r="D257">
        <v>25.145000459999999</v>
      </c>
      <c r="E257">
        <v>0.25189</v>
      </c>
      <c r="F257">
        <v>35.7859993</v>
      </c>
      <c r="G257">
        <v>3.8000000000000002E-4</v>
      </c>
      <c r="H257">
        <v>27.680999759999999</v>
      </c>
      <c r="J257" s="2">
        <f>TREND(Calibration!$A$2:$A$4,Calibration!$B$2:$B$4,C257)</f>
        <v>406.11122439497137</v>
      </c>
      <c r="K257" s="2">
        <f>TREND(Calibration!$A$2:$A$4,Calibration!$C$2:$C$4,E257)</f>
        <v>567.92686012252966</v>
      </c>
      <c r="L257" s="2">
        <f>TREND(Calibration!$A$2:$A$4,Calibration!$D$2:$D$4,G257)</f>
        <v>-979.17381774433557</v>
      </c>
    </row>
    <row r="258" spans="1:12" x14ac:dyDescent="0.25">
      <c r="A258">
        <v>1280096</v>
      </c>
      <c r="B258">
        <v>13.989999770000001</v>
      </c>
      <c r="C258">
        <v>0.49309998999999999</v>
      </c>
      <c r="D258">
        <v>25.17399979</v>
      </c>
      <c r="E258">
        <v>0.25184000000000001</v>
      </c>
      <c r="F258">
        <v>35.703998570000003</v>
      </c>
      <c r="G258">
        <v>3.8000000000000002E-4</v>
      </c>
      <c r="H258">
        <v>27.7159996</v>
      </c>
      <c r="J258" s="2">
        <f>TREND(Calibration!$A$2:$A$4,Calibration!$B$2:$B$4,C258)</f>
        <v>398.29211141065048</v>
      </c>
      <c r="K258" s="2">
        <f>TREND(Calibration!$A$2:$A$4,Calibration!$C$2:$C$4,E258)</f>
        <v>567.71165944600443</v>
      </c>
      <c r="L258" s="2">
        <f>TREND(Calibration!$A$2:$A$4,Calibration!$D$2:$D$4,G258)</f>
        <v>-979.17381774433557</v>
      </c>
    </row>
    <row r="259" spans="1:12" x14ac:dyDescent="0.25">
      <c r="A259">
        <v>1285158</v>
      </c>
      <c r="B259">
        <v>14.02600002</v>
      </c>
      <c r="C259">
        <v>0.50489998000000003</v>
      </c>
      <c r="D259">
        <v>25.135999680000001</v>
      </c>
      <c r="E259">
        <v>0.25211</v>
      </c>
      <c r="F259">
        <v>35.801998140000002</v>
      </c>
      <c r="G259">
        <v>4.2999999999999999E-4</v>
      </c>
      <c r="H259">
        <v>27.693000789999999</v>
      </c>
      <c r="J259" s="2">
        <f>TREND(Calibration!$A$2:$A$4,Calibration!$B$2:$B$4,C259)</f>
        <v>407.33772651962641</v>
      </c>
      <c r="K259" s="2">
        <f>TREND(Calibration!$A$2:$A$4,Calibration!$C$2:$C$4,E259)</f>
        <v>568.87374309924053</v>
      </c>
      <c r="L259" s="2">
        <f>TREND(Calibration!$A$2:$A$4,Calibration!$D$2:$D$4,G259)</f>
        <v>-978.95077807709083</v>
      </c>
    </row>
    <row r="260" spans="1:12" x14ac:dyDescent="0.25">
      <c r="A260">
        <v>1290086</v>
      </c>
      <c r="B260">
        <v>13.99400043</v>
      </c>
      <c r="C260">
        <v>0.50980002000000002</v>
      </c>
      <c r="D260">
        <v>25.120000839999999</v>
      </c>
      <c r="E260">
        <v>0.25211</v>
      </c>
      <c r="F260">
        <v>35.792999270000003</v>
      </c>
      <c r="G260">
        <v>4.8999999999999998E-4</v>
      </c>
      <c r="H260">
        <v>27.705999370000001</v>
      </c>
      <c r="J260" s="2">
        <f>TREND(Calibration!$A$2:$A$4,Calibration!$B$2:$B$4,C260)</f>
        <v>411.09399036888277</v>
      </c>
      <c r="K260" s="2">
        <f>TREND(Calibration!$A$2:$A$4,Calibration!$C$2:$C$4,E260)</f>
        <v>568.87374309924053</v>
      </c>
      <c r="L260" s="2">
        <f>TREND(Calibration!$A$2:$A$4,Calibration!$D$2:$D$4,G260)</f>
        <v>-978.6831304763972</v>
      </c>
    </row>
    <row r="261" spans="1:12" x14ac:dyDescent="0.25">
      <c r="A261">
        <v>1295076</v>
      </c>
      <c r="B261">
        <v>14.00300026</v>
      </c>
      <c r="C261">
        <v>0.50010001999999998</v>
      </c>
      <c r="D261">
        <v>25.165000920000001</v>
      </c>
      <c r="E261">
        <v>0.25184000000000001</v>
      </c>
      <c r="F261">
        <v>35.773998259999999</v>
      </c>
      <c r="G261">
        <v>3.8000000000000002E-4</v>
      </c>
      <c r="H261">
        <v>27.747999190000002</v>
      </c>
      <c r="J261" s="2">
        <f>TREND(Calibration!$A$2:$A$4,Calibration!$B$2:$B$4,C261)</f>
        <v>403.65818181675121</v>
      </c>
      <c r="K261" s="2">
        <f>TREND(Calibration!$A$2:$A$4,Calibration!$C$2:$C$4,E261)</f>
        <v>567.71165944600443</v>
      </c>
      <c r="L261" s="2">
        <f>TREND(Calibration!$A$2:$A$4,Calibration!$D$2:$D$4,G261)</f>
        <v>-979.17381774433557</v>
      </c>
    </row>
    <row r="262" spans="1:12" x14ac:dyDescent="0.25">
      <c r="A262">
        <v>1300074</v>
      </c>
      <c r="B262">
        <v>14.01299953</v>
      </c>
      <c r="C262">
        <v>0.49739999000000001</v>
      </c>
      <c r="D262">
        <v>25.167999269999999</v>
      </c>
      <c r="E262">
        <v>0.25178999000000002</v>
      </c>
      <c r="F262">
        <v>35.789001460000001</v>
      </c>
      <c r="G262">
        <v>3.2000000000000003E-4</v>
      </c>
      <c r="H262">
        <v>27.802999499999999</v>
      </c>
      <c r="J262" s="2">
        <f>TREND(Calibration!$A$2:$A$4,Calibration!$B$2:$B$4,C262)</f>
        <v>401.58839767602836</v>
      </c>
      <c r="K262" s="2">
        <f>TREND(Calibration!$A$2:$A$4,Calibration!$C$2:$C$4,E262)</f>
        <v>567.49641572934388</v>
      </c>
      <c r="L262" s="2">
        <f>TREND(Calibration!$A$2:$A$4,Calibration!$D$2:$D$4,G262)</f>
        <v>-979.4414653450292</v>
      </c>
    </row>
    <row r="263" spans="1:12" x14ac:dyDescent="0.25">
      <c r="A263">
        <v>1305075</v>
      </c>
      <c r="B263">
        <v>14.010000229999999</v>
      </c>
      <c r="C263">
        <v>0.50169998000000005</v>
      </c>
      <c r="D263">
        <v>25.155000690000001</v>
      </c>
      <c r="E263">
        <v>0.25189</v>
      </c>
      <c r="F263">
        <v>35.801998140000002</v>
      </c>
      <c r="G263">
        <v>3.8000000000000002E-4</v>
      </c>
      <c r="H263">
        <v>27.655000690000001</v>
      </c>
      <c r="J263" s="2">
        <f>TREND(Calibration!$A$2:$A$4,Calibration!$B$2:$B$4,C263)</f>
        <v>404.88467627562426</v>
      </c>
      <c r="K263" s="2">
        <f>TREND(Calibration!$A$2:$A$4,Calibration!$C$2:$C$4,E263)</f>
        <v>567.92686012252966</v>
      </c>
      <c r="L263" s="2">
        <f>TREND(Calibration!$A$2:$A$4,Calibration!$D$2:$D$4,G263)</f>
        <v>-979.17381774433557</v>
      </c>
    </row>
    <row r="264" spans="1:12" x14ac:dyDescent="0.25">
      <c r="A264">
        <v>1310088</v>
      </c>
      <c r="B264">
        <v>14.02600002</v>
      </c>
      <c r="C264">
        <v>0.4914</v>
      </c>
      <c r="D264">
        <v>25.155000690000001</v>
      </c>
      <c r="E264">
        <v>0.25145999000000002</v>
      </c>
      <c r="F264">
        <v>35.731998439999998</v>
      </c>
      <c r="G264">
        <v>3.2000000000000003E-4</v>
      </c>
      <c r="H264">
        <v>27.73200035</v>
      </c>
      <c r="J264" s="2">
        <f>TREND(Calibration!$A$2:$A$4,Calibration!$B$2:$B$4,C264)</f>
        <v>396.98893613430636</v>
      </c>
      <c r="K264" s="2">
        <f>TREND(Calibration!$A$2:$A$4,Calibration!$C$2:$C$4,E264)</f>
        <v>566.07609126427747</v>
      </c>
      <c r="L264" s="2">
        <f>TREND(Calibration!$A$2:$A$4,Calibration!$D$2:$D$4,G264)</f>
        <v>-979.4414653450292</v>
      </c>
    </row>
    <row r="265" spans="1:12" x14ac:dyDescent="0.25">
      <c r="A265">
        <v>1315075</v>
      </c>
      <c r="B265">
        <v>14.038999560000001</v>
      </c>
      <c r="C265">
        <v>0.49039999000000001</v>
      </c>
      <c r="D265">
        <v>25.158000950000002</v>
      </c>
      <c r="E265">
        <v>0.25152001000000002</v>
      </c>
      <c r="F265">
        <v>35.766998289999997</v>
      </c>
      <c r="G265">
        <v>3.8000000000000002E-4</v>
      </c>
      <c r="H265">
        <v>27.760999680000001</v>
      </c>
      <c r="J265" s="2">
        <f>TREND(Calibration!$A$2:$A$4,Calibration!$B$2:$B$4,C265)</f>
        <v>396.22235026727367</v>
      </c>
      <c r="K265" s="2">
        <f>TREND(Calibration!$A$2:$A$4,Calibration!$C$2:$C$4,E265)</f>
        <v>566.33441815637843</v>
      </c>
      <c r="L265" s="2">
        <f>TREND(Calibration!$A$2:$A$4,Calibration!$D$2:$D$4,G265)</f>
        <v>-979.17381774433557</v>
      </c>
    </row>
    <row r="266" spans="1:12" x14ac:dyDescent="0.25">
      <c r="A266">
        <v>1320088</v>
      </c>
      <c r="B266">
        <v>14.100999829999999</v>
      </c>
      <c r="C266">
        <v>0.48710001000000003</v>
      </c>
      <c r="D266">
        <v>25.132999420000001</v>
      </c>
      <c r="E266">
        <v>0.25113999999999997</v>
      </c>
      <c r="F266">
        <v>35.763999939999998</v>
      </c>
      <c r="G266">
        <v>3.8000000000000002E-4</v>
      </c>
      <c r="H266">
        <v>27.783000950000002</v>
      </c>
      <c r="J266" s="2">
        <f>TREND(Calibration!$A$2:$A$4,Calibration!$B$2:$B$4,C266)</f>
        <v>393.69265753471046</v>
      </c>
      <c r="K266" s="2">
        <f>TREND(Calibration!$A$2:$A$4,Calibration!$C$2:$C$4,E266)</f>
        <v>564.69884997465124</v>
      </c>
      <c r="L266" s="2">
        <f>TREND(Calibration!$A$2:$A$4,Calibration!$D$2:$D$4,G266)</f>
        <v>-979.17381774433557</v>
      </c>
    </row>
    <row r="267" spans="1:12" x14ac:dyDescent="0.25">
      <c r="A267">
        <v>1325096</v>
      </c>
      <c r="B267">
        <v>14.14000034</v>
      </c>
      <c r="C267">
        <v>0.50120001999999997</v>
      </c>
      <c r="D267">
        <v>25.155000690000001</v>
      </c>
      <c r="E267">
        <v>0.25119001000000002</v>
      </c>
      <c r="F267">
        <v>35.831001280000002</v>
      </c>
      <c r="G267">
        <v>3.8000000000000002E-4</v>
      </c>
      <c r="H267">
        <v>27.655000690000001</v>
      </c>
      <c r="J267" s="2">
        <f>TREND(Calibration!$A$2:$A$4,Calibration!$B$2:$B$4,C267)</f>
        <v>404.50141783812694</v>
      </c>
      <c r="K267" s="2">
        <f>TREND(Calibration!$A$2:$A$4,Calibration!$C$2:$C$4,E267)</f>
        <v>564.91409369131202</v>
      </c>
      <c r="L267" s="2">
        <f>TREND(Calibration!$A$2:$A$4,Calibration!$D$2:$D$4,G267)</f>
        <v>-979.17381774433557</v>
      </c>
    </row>
    <row r="268" spans="1:12" x14ac:dyDescent="0.25">
      <c r="A268">
        <v>1330074</v>
      </c>
      <c r="B268">
        <v>14.10700035</v>
      </c>
      <c r="C268">
        <v>0.49360000999999998</v>
      </c>
      <c r="D268">
        <v>25.165000920000001</v>
      </c>
      <c r="E268">
        <v>0.25119001000000002</v>
      </c>
      <c r="F268">
        <v>35.744998930000001</v>
      </c>
      <c r="G268">
        <v>3.2000000000000003E-4</v>
      </c>
      <c r="H268">
        <v>27.697000500000001</v>
      </c>
      <c r="J268" s="2">
        <f>TREND(Calibration!$A$2:$A$4,Calibration!$B$2:$B$4,C268)</f>
        <v>398.67541584283981</v>
      </c>
      <c r="K268" s="2">
        <f>TREND(Calibration!$A$2:$A$4,Calibration!$C$2:$C$4,E268)</f>
        <v>564.91409369131202</v>
      </c>
      <c r="L268" s="2">
        <f>TREND(Calibration!$A$2:$A$4,Calibration!$D$2:$D$4,G268)</f>
        <v>-979.4414653450292</v>
      </c>
    </row>
    <row r="269" spans="1:12" x14ac:dyDescent="0.25">
      <c r="A269">
        <v>1335075</v>
      </c>
      <c r="B269">
        <v>14.19799995</v>
      </c>
      <c r="C269">
        <v>0.50059998000000006</v>
      </c>
      <c r="D269">
        <v>25.138999940000001</v>
      </c>
      <c r="E269">
        <v>0.25119001000000002</v>
      </c>
      <c r="F269">
        <v>35.777000430000001</v>
      </c>
      <c r="G269">
        <v>3.8000000000000002E-4</v>
      </c>
      <c r="H269">
        <v>27.73200035</v>
      </c>
      <c r="J269" s="2">
        <f>TREND(Calibration!$A$2:$A$4,Calibration!$B$2:$B$4,C269)</f>
        <v>404.04144025424853</v>
      </c>
      <c r="K269" s="2">
        <f>TREND(Calibration!$A$2:$A$4,Calibration!$C$2:$C$4,E269)</f>
        <v>564.91409369131202</v>
      </c>
      <c r="L269" s="2">
        <f>TREND(Calibration!$A$2:$A$4,Calibration!$D$2:$D$4,G269)</f>
        <v>-979.17381774433557</v>
      </c>
    </row>
    <row r="270" spans="1:12" x14ac:dyDescent="0.25">
      <c r="A270">
        <v>1340080</v>
      </c>
      <c r="B270">
        <v>14.23400021</v>
      </c>
      <c r="C270">
        <v>0.50279998999999997</v>
      </c>
      <c r="D270">
        <v>25.145000459999999</v>
      </c>
      <c r="E270">
        <v>0.25080999999999998</v>
      </c>
      <c r="F270">
        <v>35.82400131</v>
      </c>
      <c r="G270">
        <v>3.8000000000000002E-4</v>
      </c>
      <c r="H270">
        <v>27.700000760000002</v>
      </c>
      <c r="J270" s="2">
        <f>TREND(Calibration!$A$2:$A$4,Calibration!$B$2:$B$4,C270)</f>
        <v>405.72791996278198</v>
      </c>
      <c r="K270" s="2">
        <f>TREND(Calibration!$A$2:$A$4,Calibration!$C$2:$C$4,E270)</f>
        <v>563.27852550958482</v>
      </c>
      <c r="L270" s="2">
        <f>TREND(Calibration!$A$2:$A$4,Calibration!$D$2:$D$4,G270)</f>
        <v>-979.17381774433557</v>
      </c>
    </row>
    <row r="271" spans="1:12" x14ac:dyDescent="0.25">
      <c r="A271">
        <v>1345095</v>
      </c>
      <c r="B271">
        <v>14.27600002</v>
      </c>
      <c r="C271">
        <v>0.50279998999999997</v>
      </c>
      <c r="D271">
        <v>25.100000380000001</v>
      </c>
      <c r="E271">
        <v>0.25086998999999999</v>
      </c>
      <c r="F271">
        <v>35.796001429999997</v>
      </c>
      <c r="G271">
        <v>4.8999999999999998E-4</v>
      </c>
      <c r="H271">
        <v>27.73200035</v>
      </c>
      <c r="J271" s="2">
        <f>TREND(Calibration!$A$2:$A$4,Calibration!$B$2:$B$4,C271)</f>
        <v>405.72791996278198</v>
      </c>
      <c r="K271" s="2">
        <f>TREND(Calibration!$A$2:$A$4,Calibration!$C$2:$C$4,E271)</f>
        <v>563.53672328127982</v>
      </c>
      <c r="L271" s="2">
        <f>TREND(Calibration!$A$2:$A$4,Calibration!$D$2:$D$4,G271)</f>
        <v>-978.6831304763972</v>
      </c>
    </row>
    <row r="272" spans="1:12" x14ac:dyDescent="0.25">
      <c r="A272">
        <v>1350075</v>
      </c>
      <c r="B272">
        <v>14.260000229999999</v>
      </c>
      <c r="C272">
        <v>0.50599998000000002</v>
      </c>
      <c r="D272">
        <v>25.132999420000001</v>
      </c>
      <c r="E272">
        <v>0.25086998999999999</v>
      </c>
      <c r="F272">
        <v>35.789001460000001</v>
      </c>
      <c r="G272">
        <v>4.2999999999999999E-4</v>
      </c>
      <c r="H272">
        <v>27.665000920000001</v>
      </c>
      <c r="J272" s="2">
        <f>TREND(Calibration!$A$2:$A$4,Calibration!$B$2:$B$4,C272)</f>
        <v>408.18096254100215</v>
      </c>
      <c r="K272" s="2">
        <f>TREND(Calibration!$A$2:$A$4,Calibration!$C$2:$C$4,E272)</f>
        <v>563.53672328127982</v>
      </c>
      <c r="L272" s="2">
        <f>TREND(Calibration!$A$2:$A$4,Calibration!$D$2:$D$4,G272)</f>
        <v>-978.95077807709083</v>
      </c>
    </row>
    <row r="273" spans="1:12" x14ac:dyDescent="0.25">
      <c r="A273">
        <v>1355075</v>
      </c>
      <c r="B273">
        <v>14.317999840000001</v>
      </c>
      <c r="C273">
        <v>0.50169998000000005</v>
      </c>
      <c r="D273">
        <v>25.158000950000002</v>
      </c>
      <c r="E273">
        <v>0.25064998999999999</v>
      </c>
      <c r="F273">
        <v>35.761001589999999</v>
      </c>
      <c r="G273">
        <v>3.8000000000000002E-4</v>
      </c>
      <c r="H273">
        <v>27.642000199999998</v>
      </c>
      <c r="J273" s="2">
        <f>TREND(Calibration!$A$2:$A$4,Calibration!$B$2:$B$4,C273)</f>
        <v>404.88467627562426</v>
      </c>
      <c r="K273" s="2">
        <f>TREND(Calibration!$A$2:$A$4,Calibration!$C$2:$C$4,E273)</f>
        <v>562.58984030456895</v>
      </c>
      <c r="L273" s="2">
        <f>TREND(Calibration!$A$2:$A$4,Calibration!$D$2:$D$4,G273)</f>
        <v>-979.17381774433557</v>
      </c>
    </row>
    <row r="274" spans="1:12" x14ac:dyDescent="0.25">
      <c r="A274">
        <v>1360075</v>
      </c>
      <c r="B274">
        <v>14.369999890000001</v>
      </c>
      <c r="C274">
        <v>0.50059998000000006</v>
      </c>
      <c r="D274">
        <v>25.132999420000001</v>
      </c>
      <c r="E274">
        <v>0.25060000999999998</v>
      </c>
      <c r="F274">
        <v>35.748001100000003</v>
      </c>
      <c r="G274">
        <v>3.8000000000000002E-4</v>
      </c>
      <c r="H274">
        <v>27.71299934</v>
      </c>
      <c r="J274" s="2">
        <f>TREND(Calibration!$A$2:$A$4,Calibration!$B$2:$B$4,C274)</f>
        <v>404.04144025424853</v>
      </c>
      <c r="K274" s="2">
        <f>TREND(Calibration!$A$2:$A$4,Calibration!$C$2:$C$4,E274)</f>
        <v>562.37472570831437</v>
      </c>
      <c r="L274" s="2">
        <f>TREND(Calibration!$A$2:$A$4,Calibration!$D$2:$D$4,G274)</f>
        <v>-979.17381774433557</v>
      </c>
    </row>
    <row r="275" spans="1:12" x14ac:dyDescent="0.25">
      <c r="A275">
        <v>1365075</v>
      </c>
      <c r="B275">
        <v>14.350000380000001</v>
      </c>
      <c r="C275">
        <v>0.51090002000000001</v>
      </c>
      <c r="D275">
        <v>25.132999420000001</v>
      </c>
      <c r="E275">
        <v>0.25053998999999999</v>
      </c>
      <c r="F275">
        <v>35.818000789999999</v>
      </c>
      <c r="G275">
        <v>5.4000000000000001E-4</v>
      </c>
      <c r="H275">
        <v>27.655000690000001</v>
      </c>
      <c r="J275" s="2">
        <f>TREND(Calibration!$A$2:$A$4,Calibration!$B$2:$B$4,C275)</f>
        <v>411.9372263902585</v>
      </c>
      <c r="K275" s="2">
        <f>TREND(Calibration!$A$2:$A$4,Calibration!$C$2:$C$4,E275)</f>
        <v>562.1163988162134</v>
      </c>
      <c r="L275" s="2">
        <f>TREND(Calibration!$A$2:$A$4,Calibration!$D$2:$D$4,G275)</f>
        <v>-978.46009080915246</v>
      </c>
    </row>
    <row r="276" spans="1:12" x14ac:dyDescent="0.25">
      <c r="A276">
        <v>1370075</v>
      </c>
      <c r="B276">
        <v>14.317999840000001</v>
      </c>
      <c r="C276">
        <v>0.50599998000000002</v>
      </c>
      <c r="D276">
        <v>25.155000690000001</v>
      </c>
      <c r="E276">
        <v>0.25053998999999999</v>
      </c>
      <c r="F276">
        <v>35.761001589999999</v>
      </c>
      <c r="G276">
        <v>3.8000000000000002E-4</v>
      </c>
      <c r="H276">
        <v>27.667999269999999</v>
      </c>
      <c r="J276" s="2">
        <f>TREND(Calibration!$A$2:$A$4,Calibration!$B$2:$B$4,C276)</f>
        <v>408.18096254100215</v>
      </c>
      <c r="K276" s="2">
        <f>TREND(Calibration!$A$2:$A$4,Calibration!$C$2:$C$4,E276)</f>
        <v>562.1163988162134</v>
      </c>
      <c r="L276" s="2">
        <f>TREND(Calibration!$A$2:$A$4,Calibration!$D$2:$D$4,G276)</f>
        <v>-979.17381774433557</v>
      </c>
    </row>
    <row r="277" spans="1:12" x14ac:dyDescent="0.25">
      <c r="A277">
        <v>1375075</v>
      </c>
      <c r="B277">
        <v>14.288999560000001</v>
      </c>
      <c r="C277">
        <v>0.50980002000000002</v>
      </c>
      <c r="D277">
        <v>25.135999680000001</v>
      </c>
      <c r="E277">
        <v>0.25053998999999999</v>
      </c>
      <c r="F277">
        <v>35.755001069999999</v>
      </c>
      <c r="G277">
        <v>4.2999999999999999E-4</v>
      </c>
      <c r="H277">
        <v>27.628999709999999</v>
      </c>
      <c r="J277" s="2">
        <f>TREND(Calibration!$A$2:$A$4,Calibration!$B$2:$B$4,C277)</f>
        <v>411.09399036888277</v>
      </c>
      <c r="K277" s="2">
        <f>TREND(Calibration!$A$2:$A$4,Calibration!$C$2:$C$4,E277)</f>
        <v>562.1163988162134</v>
      </c>
      <c r="L277" s="2">
        <f>TREND(Calibration!$A$2:$A$4,Calibration!$D$2:$D$4,G277)</f>
        <v>-978.95077807709083</v>
      </c>
    </row>
    <row r="278" spans="1:12" x14ac:dyDescent="0.25">
      <c r="A278">
        <v>1380080</v>
      </c>
      <c r="B278">
        <v>14.288999560000001</v>
      </c>
      <c r="C278">
        <v>0.49849999</v>
      </c>
      <c r="D278">
        <v>25.152000430000001</v>
      </c>
      <c r="E278">
        <v>0.25022</v>
      </c>
      <c r="F278">
        <v>35.738998410000001</v>
      </c>
      <c r="G278">
        <v>3.8000000000000002E-4</v>
      </c>
      <c r="H278">
        <v>27.777000430000001</v>
      </c>
      <c r="J278" s="2">
        <f>TREND(Calibration!$A$2:$A$4,Calibration!$B$2:$B$4,C278)</f>
        <v>402.4316336974041</v>
      </c>
      <c r="K278" s="2">
        <f>TREND(Calibration!$A$2:$A$4,Calibration!$C$2:$C$4,E278)</f>
        <v>560.73915752658741</v>
      </c>
      <c r="L278" s="2">
        <f>TREND(Calibration!$A$2:$A$4,Calibration!$D$2:$D$4,G278)</f>
        <v>-979.17381774433557</v>
      </c>
    </row>
    <row r="279" spans="1:12" x14ac:dyDescent="0.25">
      <c r="A279">
        <v>1385075</v>
      </c>
      <c r="B279">
        <v>14.23400021</v>
      </c>
      <c r="C279">
        <v>0.50169998000000005</v>
      </c>
      <c r="D279">
        <v>25.11300087</v>
      </c>
      <c r="E279">
        <v>0.25042998999999999</v>
      </c>
      <c r="F279">
        <v>35.792999270000003</v>
      </c>
      <c r="G279">
        <v>4.2999999999999999E-4</v>
      </c>
      <c r="H279">
        <v>27.72900009</v>
      </c>
      <c r="J279" s="2">
        <f>TREND(Calibration!$A$2:$A$4,Calibration!$B$2:$B$4,C279)</f>
        <v>404.88467627562426</v>
      </c>
      <c r="K279" s="2">
        <f>TREND(Calibration!$A$2:$A$4,Calibration!$C$2:$C$4,E279)</f>
        <v>561.64295732785808</v>
      </c>
      <c r="L279" s="2">
        <f>TREND(Calibration!$A$2:$A$4,Calibration!$D$2:$D$4,G279)</f>
        <v>-978.95077807709083</v>
      </c>
    </row>
    <row r="280" spans="1:12" x14ac:dyDescent="0.25">
      <c r="A280">
        <v>1390085</v>
      </c>
      <c r="B280">
        <v>14.17500019</v>
      </c>
      <c r="C280">
        <v>0.50120001999999997</v>
      </c>
      <c r="D280">
        <v>25.122999190000002</v>
      </c>
      <c r="E280">
        <v>0.25049000999999999</v>
      </c>
      <c r="F280">
        <v>35.757999419999997</v>
      </c>
      <c r="G280">
        <v>2.7E-4</v>
      </c>
      <c r="H280">
        <v>27.7159996</v>
      </c>
      <c r="J280" s="2">
        <f>TREND(Calibration!$A$2:$A$4,Calibration!$B$2:$B$4,C280)</f>
        <v>404.50141783812694</v>
      </c>
      <c r="K280" s="2">
        <f>TREND(Calibration!$A$2:$A$4,Calibration!$C$2:$C$4,E280)</f>
        <v>561.90128421995882</v>
      </c>
      <c r="L280" s="2">
        <f>TREND(Calibration!$A$2:$A$4,Calibration!$D$2:$D$4,G280)</f>
        <v>-979.66450501227393</v>
      </c>
    </row>
    <row r="281" spans="1:12" x14ac:dyDescent="0.25">
      <c r="A281">
        <v>1395075</v>
      </c>
      <c r="B281">
        <v>14.19799995</v>
      </c>
      <c r="C281">
        <v>0.50599998000000002</v>
      </c>
      <c r="D281">
        <v>25.128999709999999</v>
      </c>
      <c r="E281">
        <v>0.25053998999999999</v>
      </c>
      <c r="F281">
        <v>35.796001429999997</v>
      </c>
      <c r="G281">
        <v>4.2999999999999999E-4</v>
      </c>
      <c r="H281">
        <v>27.708999630000001</v>
      </c>
      <c r="J281" s="2">
        <f>TREND(Calibration!$A$2:$A$4,Calibration!$B$2:$B$4,C281)</f>
        <v>408.18096254100215</v>
      </c>
      <c r="K281" s="2">
        <f>TREND(Calibration!$A$2:$A$4,Calibration!$C$2:$C$4,E281)</f>
        <v>562.1163988162134</v>
      </c>
      <c r="L281" s="2">
        <f>TREND(Calibration!$A$2:$A$4,Calibration!$D$2:$D$4,G281)</f>
        <v>-978.95077807709083</v>
      </c>
    </row>
    <row r="282" spans="1:12" x14ac:dyDescent="0.25">
      <c r="A282">
        <v>1400082</v>
      </c>
      <c r="B282">
        <v>14.13300037</v>
      </c>
      <c r="C282">
        <v>0.49849999</v>
      </c>
      <c r="D282">
        <v>25.155000690000001</v>
      </c>
      <c r="E282">
        <v>0.25027000999999999</v>
      </c>
      <c r="F282">
        <v>35.777000430000001</v>
      </c>
      <c r="G282">
        <v>4.2999999999999999E-4</v>
      </c>
      <c r="H282">
        <v>27.71299934</v>
      </c>
      <c r="J282" s="2">
        <f>TREND(Calibration!$A$2:$A$4,Calibration!$B$2:$B$4,C282)</f>
        <v>402.4316336974041</v>
      </c>
      <c r="K282" s="2">
        <f>TREND(Calibration!$A$2:$A$4,Calibration!$C$2:$C$4,E282)</f>
        <v>560.95440124324796</v>
      </c>
      <c r="L282" s="2">
        <f>TREND(Calibration!$A$2:$A$4,Calibration!$D$2:$D$4,G282)</f>
        <v>-978.95077807709083</v>
      </c>
    </row>
    <row r="283" spans="1:12" x14ac:dyDescent="0.25">
      <c r="A283">
        <v>1405083</v>
      </c>
      <c r="B283">
        <v>14.17199993</v>
      </c>
      <c r="C283">
        <v>0.50279998999999997</v>
      </c>
      <c r="D283">
        <v>25.11000061</v>
      </c>
      <c r="E283">
        <v>0.25022</v>
      </c>
      <c r="F283">
        <v>35.773998259999999</v>
      </c>
      <c r="G283">
        <v>4.2999999999999999E-4</v>
      </c>
      <c r="H283">
        <v>27.71299934</v>
      </c>
      <c r="J283" s="2">
        <f>TREND(Calibration!$A$2:$A$4,Calibration!$B$2:$B$4,C283)</f>
        <v>405.72791996278198</v>
      </c>
      <c r="K283" s="2">
        <f>TREND(Calibration!$A$2:$A$4,Calibration!$C$2:$C$4,E283)</f>
        <v>560.73915752658741</v>
      </c>
      <c r="L283" s="2">
        <f>TREND(Calibration!$A$2:$A$4,Calibration!$D$2:$D$4,G283)</f>
        <v>-978.95077807709083</v>
      </c>
    </row>
    <row r="284" spans="1:12" x14ac:dyDescent="0.25">
      <c r="A284">
        <v>1410083</v>
      </c>
      <c r="B284">
        <v>14.130000109999999</v>
      </c>
      <c r="C284">
        <v>0.50489998000000003</v>
      </c>
      <c r="D284">
        <v>25.10700035</v>
      </c>
      <c r="E284">
        <v>0.25022</v>
      </c>
      <c r="F284">
        <v>35.798999790000003</v>
      </c>
      <c r="G284">
        <v>5.4000000000000001E-4</v>
      </c>
      <c r="H284">
        <v>27.750999449999998</v>
      </c>
      <c r="J284" s="2">
        <f>TREND(Calibration!$A$2:$A$4,Calibration!$B$2:$B$4,C284)</f>
        <v>407.33772651962641</v>
      </c>
      <c r="K284" s="2">
        <f>TREND(Calibration!$A$2:$A$4,Calibration!$C$2:$C$4,E284)</f>
        <v>560.73915752658741</v>
      </c>
      <c r="L284" s="2">
        <f>TREND(Calibration!$A$2:$A$4,Calibration!$D$2:$D$4,G284)</f>
        <v>-978.46009080915246</v>
      </c>
    </row>
    <row r="285" spans="1:12" x14ac:dyDescent="0.25">
      <c r="A285">
        <v>1415074</v>
      </c>
      <c r="B285">
        <v>14.05500031</v>
      </c>
      <c r="C285">
        <v>0.50059998000000006</v>
      </c>
      <c r="D285">
        <v>25.149000170000001</v>
      </c>
      <c r="E285">
        <v>0.24995001</v>
      </c>
      <c r="F285">
        <v>35.796001429999997</v>
      </c>
      <c r="G285">
        <v>3.2000000000000003E-4</v>
      </c>
      <c r="H285">
        <v>27.665000920000001</v>
      </c>
      <c r="J285" s="2">
        <f>TREND(Calibration!$A$2:$A$4,Calibration!$B$2:$B$4,C285)</f>
        <v>404.04144025424853</v>
      </c>
      <c r="K285" s="2">
        <f>TREND(Calibration!$A$2:$A$4,Calibration!$C$2:$C$4,E285)</f>
        <v>559.57711691348663</v>
      </c>
      <c r="L285" s="2">
        <f>TREND(Calibration!$A$2:$A$4,Calibration!$D$2:$D$4,G285)</f>
        <v>-979.4414653450292</v>
      </c>
    </row>
    <row r="286" spans="1:12" x14ac:dyDescent="0.25">
      <c r="A286">
        <v>1420080</v>
      </c>
      <c r="B286">
        <v>14.0909996</v>
      </c>
      <c r="C286">
        <v>0.50440001000000001</v>
      </c>
      <c r="D286">
        <v>25.135999680000001</v>
      </c>
      <c r="E286">
        <v>0.24989</v>
      </c>
      <c r="F286">
        <v>35.798999790000003</v>
      </c>
      <c r="G286">
        <v>4.2999999999999999E-4</v>
      </c>
      <c r="H286">
        <v>27.70299911</v>
      </c>
      <c r="J286" s="2">
        <f>TREND(Calibration!$A$2:$A$4,Calibration!$B$2:$B$4,C286)</f>
        <v>406.9544604163471</v>
      </c>
      <c r="K286" s="2">
        <f>TREND(Calibration!$A$2:$A$4,Calibration!$C$2:$C$4,E286)</f>
        <v>559.31883306152099</v>
      </c>
      <c r="L286" s="2">
        <f>TREND(Calibration!$A$2:$A$4,Calibration!$D$2:$D$4,G286)</f>
        <v>-978.95077807709083</v>
      </c>
    </row>
    <row r="287" spans="1:12" x14ac:dyDescent="0.25">
      <c r="A287">
        <v>1425075</v>
      </c>
      <c r="B287">
        <v>14.06499958</v>
      </c>
      <c r="C287">
        <v>0.50550002000000005</v>
      </c>
      <c r="D287">
        <v>25.10400009</v>
      </c>
      <c r="E287">
        <v>0.24989</v>
      </c>
      <c r="F287">
        <v>35.796001429999997</v>
      </c>
      <c r="G287">
        <v>3.8000000000000002E-4</v>
      </c>
      <c r="H287">
        <v>27.645000459999999</v>
      </c>
      <c r="J287" s="2">
        <f>TREND(Calibration!$A$2:$A$4,Calibration!$B$2:$B$4,C287)</f>
        <v>407.79770410350488</v>
      </c>
      <c r="K287" s="2">
        <f>TREND(Calibration!$A$2:$A$4,Calibration!$C$2:$C$4,E287)</f>
        <v>559.31883306152099</v>
      </c>
      <c r="L287" s="2">
        <f>TREND(Calibration!$A$2:$A$4,Calibration!$D$2:$D$4,G287)</f>
        <v>-979.17381774433557</v>
      </c>
    </row>
    <row r="288" spans="1:12" x14ac:dyDescent="0.25">
      <c r="A288">
        <v>1430082</v>
      </c>
      <c r="B288">
        <v>14.00300026</v>
      </c>
      <c r="C288">
        <v>0.48980001000000001</v>
      </c>
      <c r="D288">
        <v>25.135999680000001</v>
      </c>
      <c r="E288">
        <v>0.24995001</v>
      </c>
      <c r="F288">
        <v>35.742000580000003</v>
      </c>
      <c r="G288">
        <v>2.7E-4</v>
      </c>
      <c r="H288">
        <v>27.687000269999999</v>
      </c>
      <c r="J288" s="2">
        <f>TREND(Calibration!$A$2:$A$4,Calibration!$B$2:$B$4,C288)</f>
        <v>395.76241867808727</v>
      </c>
      <c r="K288" s="2">
        <f>TREND(Calibration!$A$2:$A$4,Calibration!$C$2:$C$4,E288)</f>
        <v>559.57711691348663</v>
      </c>
      <c r="L288" s="2">
        <f>TREND(Calibration!$A$2:$A$4,Calibration!$D$2:$D$4,G288)</f>
        <v>-979.66450501227393</v>
      </c>
    </row>
    <row r="289" spans="1:12" x14ac:dyDescent="0.25">
      <c r="A289">
        <v>1435076</v>
      </c>
      <c r="B289">
        <v>14.02600002</v>
      </c>
      <c r="C289">
        <v>0.50550002000000005</v>
      </c>
      <c r="D289">
        <v>25.11300087</v>
      </c>
      <c r="E289">
        <v>0.24956999999999999</v>
      </c>
      <c r="F289">
        <v>35.831001280000002</v>
      </c>
      <c r="G289">
        <v>4.2999999999999999E-4</v>
      </c>
      <c r="H289">
        <v>27.645000459999999</v>
      </c>
      <c r="J289" s="2">
        <f>TREND(Calibration!$A$2:$A$4,Calibration!$B$2:$B$4,C289)</f>
        <v>407.79770410350488</v>
      </c>
      <c r="K289" s="2">
        <f>TREND(Calibration!$A$2:$A$4,Calibration!$C$2:$C$4,E289)</f>
        <v>557.94154873175967</v>
      </c>
      <c r="L289" s="2">
        <f>TREND(Calibration!$A$2:$A$4,Calibration!$D$2:$D$4,G289)</f>
        <v>-978.95077807709083</v>
      </c>
    </row>
    <row r="290" spans="1:12" x14ac:dyDescent="0.25">
      <c r="A290">
        <v>1440075</v>
      </c>
      <c r="B290">
        <v>14.01299953</v>
      </c>
      <c r="C290">
        <v>0.50440001000000001</v>
      </c>
      <c r="D290">
        <v>25.122999190000002</v>
      </c>
      <c r="E290">
        <v>0.24962001</v>
      </c>
      <c r="F290">
        <v>35.798999790000003</v>
      </c>
      <c r="G290">
        <v>4.2999999999999999E-4</v>
      </c>
      <c r="H290">
        <v>27.6609993</v>
      </c>
      <c r="J290" s="2">
        <f>TREND(Calibration!$A$2:$A$4,Calibration!$B$2:$B$4,C290)</f>
        <v>406.9544604163471</v>
      </c>
      <c r="K290" s="2">
        <f>TREND(Calibration!$A$2:$A$4,Calibration!$C$2:$C$4,E290)</f>
        <v>558.15679244842022</v>
      </c>
      <c r="L290" s="2">
        <f>TREND(Calibration!$A$2:$A$4,Calibration!$D$2:$D$4,G290)</f>
        <v>-978.95077807709083</v>
      </c>
    </row>
    <row r="291" spans="1:12" x14ac:dyDescent="0.25">
      <c r="A291">
        <v>1445082</v>
      </c>
      <c r="B291">
        <v>13.99699974</v>
      </c>
      <c r="C291">
        <v>0.49039999000000001</v>
      </c>
      <c r="D291">
        <v>25.132999420000001</v>
      </c>
      <c r="E291">
        <v>0.24962001</v>
      </c>
      <c r="F291">
        <v>35.736000060000002</v>
      </c>
      <c r="G291">
        <v>3.8000000000000002E-4</v>
      </c>
      <c r="H291">
        <v>27.750999449999998</v>
      </c>
      <c r="J291" s="2">
        <f>TREND(Calibration!$A$2:$A$4,Calibration!$B$2:$B$4,C291)</f>
        <v>396.22235026727367</v>
      </c>
      <c r="K291" s="2">
        <f>TREND(Calibration!$A$2:$A$4,Calibration!$C$2:$C$4,E291)</f>
        <v>558.15679244842022</v>
      </c>
      <c r="L291" s="2">
        <f>TREND(Calibration!$A$2:$A$4,Calibration!$D$2:$D$4,G291)</f>
        <v>-979.17381774433557</v>
      </c>
    </row>
    <row r="292" spans="1:12" x14ac:dyDescent="0.25">
      <c r="A292">
        <v>1450075</v>
      </c>
      <c r="B292">
        <v>14.041999819999999</v>
      </c>
      <c r="C292">
        <v>0.49250000999999999</v>
      </c>
      <c r="D292">
        <v>25.122999190000002</v>
      </c>
      <c r="E292">
        <v>0.24962001</v>
      </c>
      <c r="F292">
        <v>35.777000430000001</v>
      </c>
      <c r="G292">
        <v>4.2999999999999999E-4</v>
      </c>
      <c r="H292">
        <v>27.745000839999999</v>
      </c>
      <c r="J292" s="2">
        <f>TREND(Calibration!$A$2:$A$4,Calibration!$B$2:$B$4,C292)</f>
        <v>397.83217982146408</v>
      </c>
      <c r="K292" s="2">
        <f>TREND(Calibration!$A$2:$A$4,Calibration!$C$2:$C$4,E292)</f>
        <v>558.15679244842022</v>
      </c>
      <c r="L292" s="2">
        <f>TREND(Calibration!$A$2:$A$4,Calibration!$D$2:$D$4,G292)</f>
        <v>-978.95077807709083</v>
      </c>
    </row>
    <row r="293" spans="1:12" x14ac:dyDescent="0.25">
      <c r="A293">
        <v>1455075</v>
      </c>
      <c r="B293">
        <v>14.04599953</v>
      </c>
      <c r="C293">
        <v>0.50440001000000001</v>
      </c>
      <c r="D293">
        <v>25.132999420000001</v>
      </c>
      <c r="E293">
        <v>0.24918999999999999</v>
      </c>
      <c r="F293">
        <v>35.840000150000002</v>
      </c>
      <c r="G293">
        <v>3.8000000000000002E-4</v>
      </c>
      <c r="H293">
        <v>27.658000950000002</v>
      </c>
      <c r="J293" s="2">
        <f>TREND(Calibration!$A$2:$A$4,Calibration!$B$2:$B$4,C293)</f>
        <v>406.9544604163471</v>
      </c>
      <c r="K293" s="2">
        <f>TREND(Calibration!$A$2:$A$4,Calibration!$C$2:$C$4,E293)</f>
        <v>556.30602359016802</v>
      </c>
      <c r="L293" s="2">
        <f>TREND(Calibration!$A$2:$A$4,Calibration!$D$2:$D$4,G293)</f>
        <v>-979.17381774433557</v>
      </c>
    </row>
    <row r="294" spans="1:12" x14ac:dyDescent="0.25">
      <c r="A294">
        <v>1460076</v>
      </c>
      <c r="B294">
        <v>14.07800007</v>
      </c>
      <c r="C294">
        <v>0.50010001999999998</v>
      </c>
      <c r="D294">
        <v>25.100000380000001</v>
      </c>
      <c r="E294">
        <v>0.24898000000000001</v>
      </c>
      <c r="F294">
        <v>35.796001429999997</v>
      </c>
      <c r="G294">
        <v>4.2999999999999999E-4</v>
      </c>
      <c r="H294">
        <v>27.753999709999999</v>
      </c>
      <c r="J294" s="2">
        <f>TREND(Calibration!$A$2:$A$4,Calibration!$B$2:$B$4,C294)</f>
        <v>403.65818181675121</v>
      </c>
      <c r="K294" s="2">
        <f>TREND(Calibration!$A$2:$A$4,Calibration!$C$2:$C$4,E294)</f>
        <v>555.40218074876225</v>
      </c>
      <c r="L294" s="2">
        <f>TREND(Calibration!$A$2:$A$4,Calibration!$D$2:$D$4,G294)</f>
        <v>-978.95077807709083</v>
      </c>
    </row>
    <row r="295" spans="1:12" x14ac:dyDescent="0.25">
      <c r="A295">
        <v>1465075</v>
      </c>
      <c r="B295">
        <v>14.09399986</v>
      </c>
      <c r="C295">
        <v>0.50220001000000003</v>
      </c>
      <c r="D295">
        <v>25.122999190000002</v>
      </c>
      <c r="E295">
        <v>0.24898000000000001</v>
      </c>
      <c r="F295">
        <v>35.812000269999999</v>
      </c>
      <c r="G295">
        <v>3.8000000000000002E-4</v>
      </c>
      <c r="H295">
        <v>27.687000269999999</v>
      </c>
      <c r="J295" s="2">
        <f>TREND(Calibration!$A$2:$A$4,Calibration!$B$2:$B$4,C295)</f>
        <v>405.26798837359564</v>
      </c>
      <c r="K295" s="2">
        <f>TREND(Calibration!$A$2:$A$4,Calibration!$C$2:$C$4,E295)</f>
        <v>555.40218074876225</v>
      </c>
      <c r="L295" s="2">
        <f>TREND(Calibration!$A$2:$A$4,Calibration!$D$2:$D$4,G295)</f>
        <v>-979.17381774433557</v>
      </c>
    </row>
    <row r="296" spans="1:12" x14ac:dyDescent="0.25">
      <c r="A296">
        <v>1470077</v>
      </c>
      <c r="B296">
        <v>14.06200027</v>
      </c>
      <c r="C296">
        <v>0.49579999000000002</v>
      </c>
      <c r="D296">
        <v>25.138999940000001</v>
      </c>
      <c r="E296">
        <v>0.24898000000000001</v>
      </c>
      <c r="F296">
        <v>35.7859993</v>
      </c>
      <c r="G296">
        <v>3.2000000000000003E-4</v>
      </c>
      <c r="H296">
        <v>27.620000839999999</v>
      </c>
      <c r="J296" s="2">
        <f>TREND(Calibration!$A$2:$A$4,Calibration!$B$2:$B$4,C296)</f>
        <v>400.36187255402729</v>
      </c>
      <c r="K296" s="2">
        <f>TREND(Calibration!$A$2:$A$4,Calibration!$C$2:$C$4,E296)</f>
        <v>555.40218074876225</v>
      </c>
      <c r="L296" s="2">
        <f>TREND(Calibration!$A$2:$A$4,Calibration!$D$2:$D$4,G296)</f>
        <v>-979.4414653450292</v>
      </c>
    </row>
    <row r="297" spans="1:12" x14ac:dyDescent="0.25">
      <c r="A297">
        <v>1475075</v>
      </c>
      <c r="B297">
        <v>14.15600014</v>
      </c>
      <c r="C297">
        <v>0.48820001000000002</v>
      </c>
      <c r="D297">
        <v>25.138999940000001</v>
      </c>
      <c r="E297">
        <v>0.24898000000000001</v>
      </c>
      <c r="F297">
        <v>35.766998289999997</v>
      </c>
      <c r="G297">
        <v>3.2000000000000003E-4</v>
      </c>
      <c r="H297">
        <v>27.7159996</v>
      </c>
      <c r="J297" s="2">
        <f>TREND(Calibration!$A$2:$A$4,Calibration!$B$2:$B$4,C297)</f>
        <v>394.53589355608619</v>
      </c>
      <c r="K297" s="2">
        <f>TREND(Calibration!$A$2:$A$4,Calibration!$C$2:$C$4,E297)</f>
        <v>555.40218074876225</v>
      </c>
      <c r="L297" s="2">
        <f>TREND(Calibration!$A$2:$A$4,Calibration!$D$2:$D$4,G297)</f>
        <v>-979.4414653450292</v>
      </c>
    </row>
    <row r="298" spans="1:12" x14ac:dyDescent="0.25">
      <c r="A298">
        <v>1480082</v>
      </c>
      <c r="B298">
        <v>14.152999879999999</v>
      </c>
      <c r="C298">
        <v>0.48390000999999999</v>
      </c>
      <c r="D298">
        <v>25.132999420000001</v>
      </c>
      <c r="E298">
        <v>0.24902999000000001</v>
      </c>
      <c r="F298">
        <v>35.755001069999999</v>
      </c>
      <c r="G298">
        <v>4.2999999999999999E-4</v>
      </c>
      <c r="H298">
        <v>27.73200035</v>
      </c>
      <c r="J298" s="2">
        <f>TREND(Calibration!$A$2:$A$4,Calibration!$B$2:$B$4,C298)</f>
        <v>391.23960729070831</v>
      </c>
      <c r="K298" s="2">
        <f>TREND(Calibration!$A$2:$A$4,Calibration!$C$2:$C$4,E298)</f>
        <v>555.61733838515215</v>
      </c>
      <c r="L298" s="2">
        <f>TREND(Calibration!$A$2:$A$4,Calibration!$D$2:$D$4,G298)</f>
        <v>-978.95077807709083</v>
      </c>
    </row>
    <row r="299" spans="1:12" x14ac:dyDescent="0.25">
      <c r="A299">
        <v>1485075</v>
      </c>
      <c r="B299">
        <v>14.208000180000001</v>
      </c>
      <c r="C299">
        <v>0.50120001999999997</v>
      </c>
      <c r="D299">
        <v>25.115999219999999</v>
      </c>
      <c r="E299">
        <v>0.24902999000000001</v>
      </c>
      <c r="F299">
        <v>35.831001280000002</v>
      </c>
      <c r="G299">
        <v>4.2999999999999999E-4</v>
      </c>
      <c r="H299">
        <v>27.693000789999999</v>
      </c>
      <c r="J299" s="2">
        <f>TREND(Calibration!$A$2:$A$4,Calibration!$B$2:$B$4,C299)</f>
        <v>404.50141783812694</v>
      </c>
      <c r="K299" s="2">
        <f>TREND(Calibration!$A$2:$A$4,Calibration!$C$2:$C$4,E299)</f>
        <v>555.61733838515215</v>
      </c>
      <c r="L299" s="2">
        <f>TREND(Calibration!$A$2:$A$4,Calibration!$D$2:$D$4,G299)</f>
        <v>-978.95077807709083</v>
      </c>
    </row>
    <row r="300" spans="1:12" x14ac:dyDescent="0.25">
      <c r="A300">
        <v>1490085</v>
      </c>
      <c r="B300">
        <v>14.20100021</v>
      </c>
      <c r="C300">
        <v>0.49409999999999998</v>
      </c>
      <c r="D300">
        <v>25.125999449999998</v>
      </c>
      <c r="E300">
        <v>0.24902999000000001</v>
      </c>
      <c r="F300">
        <v>35.726001740000001</v>
      </c>
      <c r="G300">
        <v>3.2000000000000003E-4</v>
      </c>
      <c r="H300">
        <v>27.615999219999999</v>
      </c>
      <c r="J300" s="2">
        <f>TREND(Calibration!$A$2:$A$4,Calibration!$B$2:$B$4,C300)</f>
        <v>399.05869727768317</v>
      </c>
      <c r="K300" s="2">
        <f>TREND(Calibration!$A$2:$A$4,Calibration!$C$2:$C$4,E300)</f>
        <v>555.61733838515215</v>
      </c>
      <c r="L300" s="2">
        <f>TREND(Calibration!$A$2:$A$4,Calibration!$D$2:$D$4,G300)</f>
        <v>-979.4414653450292</v>
      </c>
    </row>
    <row r="301" spans="1:12" x14ac:dyDescent="0.25">
      <c r="A301">
        <v>1495076</v>
      </c>
      <c r="B301">
        <v>14.26299953</v>
      </c>
      <c r="C301">
        <v>0.50010001999999998</v>
      </c>
      <c r="D301">
        <v>25.115999219999999</v>
      </c>
      <c r="E301">
        <v>0.24891999000000001</v>
      </c>
      <c r="F301">
        <v>35.789001460000001</v>
      </c>
      <c r="G301">
        <v>3.8000000000000002E-4</v>
      </c>
      <c r="H301">
        <v>27.72900009</v>
      </c>
      <c r="J301" s="2">
        <f>TREND(Calibration!$A$2:$A$4,Calibration!$B$2:$B$4,C301)</f>
        <v>403.65818181675121</v>
      </c>
      <c r="K301" s="2">
        <f>TREND(Calibration!$A$2:$A$4,Calibration!$C$2:$C$4,E301)</f>
        <v>555.1438968967966</v>
      </c>
      <c r="L301" s="2">
        <f>TREND(Calibration!$A$2:$A$4,Calibration!$D$2:$D$4,G301)</f>
        <v>-979.17381774433557</v>
      </c>
    </row>
    <row r="302" spans="1:12" x14ac:dyDescent="0.25">
      <c r="A302">
        <v>1500074</v>
      </c>
      <c r="B302">
        <v>14.286000250000001</v>
      </c>
      <c r="C302">
        <v>0.50599998000000002</v>
      </c>
      <c r="D302">
        <v>25.10400009</v>
      </c>
      <c r="E302">
        <v>0.24898000000000001</v>
      </c>
      <c r="F302">
        <v>35.814998629999998</v>
      </c>
      <c r="G302">
        <v>3.2000000000000003E-4</v>
      </c>
      <c r="H302">
        <v>27.631999969999999</v>
      </c>
      <c r="J302" s="2">
        <f>TREND(Calibration!$A$2:$A$4,Calibration!$B$2:$B$4,C302)</f>
        <v>408.18096254100215</v>
      </c>
      <c r="K302" s="2">
        <f>TREND(Calibration!$A$2:$A$4,Calibration!$C$2:$C$4,E302)</f>
        <v>555.40218074876225</v>
      </c>
      <c r="L302" s="2">
        <f>TREND(Calibration!$A$2:$A$4,Calibration!$D$2:$D$4,G302)</f>
        <v>-979.4414653450292</v>
      </c>
    </row>
    <row r="303" spans="1:12" x14ac:dyDescent="0.25">
      <c r="A303">
        <v>1505085</v>
      </c>
      <c r="B303">
        <v>14.30799961</v>
      </c>
      <c r="C303">
        <v>0.49200000999999999</v>
      </c>
      <c r="D303">
        <v>25.120000839999999</v>
      </c>
      <c r="E303">
        <v>0.24865000000000001</v>
      </c>
      <c r="F303">
        <v>35.750999450000002</v>
      </c>
      <c r="G303">
        <v>3.8000000000000002E-4</v>
      </c>
      <c r="H303">
        <v>27.753999709999999</v>
      </c>
      <c r="J303" s="2">
        <f>TREND(Calibration!$A$2:$A$4,Calibration!$B$2:$B$4,C303)</f>
        <v>397.44889072083873</v>
      </c>
      <c r="K303" s="2">
        <f>TREND(Calibration!$A$2:$A$4,Calibration!$C$2:$C$4,E303)</f>
        <v>553.98185628369583</v>
      </c>
      <c r="L303" s="2">
        <f>TREND(Calibration!$A$2:$A$4,Calibration!$D$2:$D$4,G303)</f>
        <v>-979.17381774433557</v>
      </c>
    </row>
    <row r="304" spans="1:12" x14ac:dyDescent="0.25">
      <c r="A304">
        <v>1510075</v>
      </c>
      <c r="B304">
        <v>14.33100033</v>
      </c>
      <c r="C304">
        <v>0.50550002000000005</v>
      </c>
      <c r="D304">
        <v>25.138999940000001</v>
      </c>
      <c r="E304">
        <v>0.24860001000000001</v>
      </c>
      <c r="F304">
        <v>35.805000309999997</v>
      </c>
      <c r="G304">
        <v>3.2000000000000003E-4</v>
      </c>
      <c r="H304">
        <v>27.622999190000002</v>
      </c>
      <c r="J304" s="2">
        <f>TREND(Calibration!$A$2:$A$4,Calibration!$B$2:$B$4,C304)</f>
        <v>407.79770410350488</v>
      </c>
      <c r="K304" s="2">
        <f>TREND(Calibration!$A$2:$A$4,Calibration!$C$2:$C$4,E304)</f>
        <v>553.76669864730593</v>
      </c>
      <c r="L304" s="2">
        <f>TREND(Calibration!$A$2:$A$4,Calibration!$D$2:$D$4,G304)</f>
        <v>-979.4414653450292</v>
      </c>
    </row>
    <row r="305" spans="1:12" x14ac:dyDescent="0.25">
      <c r="A305">
        <v>1515074</v>
      </c>
      <c r="B305">
        <v>14.34399986</v>
      </c>
      <c r="C305">
        <v>0.49950000999999999</v>
      </c>
      <c r="D305">
        <v>25.132999420000001</v>
      </c>
      <c r="E305">
        <v>0.24871001000000001</v>
      </c>
      <c r="F305">
        <v>35.761001589999999</v>
      </c>
      <c r="G305">
        <v>3.2000000000000003E-4</v>
      </c>
      <c r="H305">
        <v>27.631999969999999</v>
      </c>
      <c r="J305" s="2">
        <f>TREND(Calibration!$A$2:$A$4,Calibration!$B$2:$B$4,C305)</f>
        <v>403.19822723021878</v>
      </c>
      <c r="K305" s="2">
        <f>TREND(Calibration!$A$2:$A$4,Calibration!$C$2:$C$4,E305)</f>
        <v>554.24014013566148</v>
      </c>
      <c r="L305" s="2">
        <f>TREND(Calibration!$A$2:$A$4,Calibration!$D$2:$D$4,G305)</f>
        <v>-979.4414653450292</v>
      </c>
    </row>
    <row r="306" spans="1:12" x14ac:dyDescent="0.25">
      <c r="A306">
        <v>1520074</v>
      </c>
      <c r="B306">
        <v>14.369999890000001</v>
      </c>
      <c r="C306">
        <v>0.50059998000000006</v>
      </c>
      <c r="D306">
        <v>25.11300087</v>
      </c>
      <c r="E306">
        <v>0.24871001000000001</v>
      </c>
      <c r="F306">
        <v>35.763999939999998</v>
      </c>
      <c r="G306">
        <v>3.2000000000000003E-4</v>
      </c>
      <c r="H306">
        <v>27.61000061</v>
      </c>
      <c r="J306" s="2">
        <f>TREND(Calibration!$A$2:$A$4,Calibration!$B$2:$B$4,C306)</f>
        <v>404.04144025424853</v>
      </c>
      <c r="K306" s="2">
        <f>TREND(Calibration!$A$2:$A$4,Calibration!$C$2:$C$4,E306)</f>
        <v>554.24014013566148</v>
      </c>
      <c r="L306" s="2">
        <f>TREND(Calibration!$A$2:$A$4,Calibration!$D$2:$D$4,G306)</f>
        <v>-979.4414653450292</v>
      </c>
    </row>
    <row r="307" spans="1:12" x14ac:dyDescent="0.25">
      <c r="A307">
        <v>1525075</v>
      </c>
      <c r="B307">
        <v>14.35999966</v>
      </c>
      <c r="C307">
        <v>0.49520001000000002</v>
      </c>
      <c r="D307">
        <v>25.135999680000001</v>
      </c>
      <c r="E307">
        <v>0.24871001000000001</v>
      </c>
      <c r="F307">
        <v>35.750999450000002</v>
      </c>
      <c r="G307">
        <v>3.2000000000000003E-4</v>
      </c>
      <c r="H307">
        <v>27.622999190000002</v>
      </c>
      <c r="J307" s="2">
        <f>TREND(Calibration!$A$2:$A$4,Calibration!$B$2:$B$4,C307)</f>
        <v>399.90194096484095</v>
      </c>
      <c r="K307" s="2">
        <f>TREND(Calibration!$A$2:$A$4,Calibration!$C$2:$C$4,E307)</f>
        <v>554.24014013566148</v>
      </c>
      <c r="L307" s="2">
        <f>TREND(Calibration!$A$2:$A$4,Calibration!$D$2:$D$4,G307)</f>
        <v>-979.4414653450292</v>
      </c>
    </row>
    <row r="308" spans="1:12" x14ac:dyDescent="0.25">
      <c r="A308">
        <v>1530086</v>
      </c>
      <c r="B308">
        <v>14.37300014</v>
      </c>
      <c r="C308">
        <v>0.49630001000000001</v>
      </c>
      <c r="D308">
        <v>25.10700035</v>
      </c>
      <c r="E308">
        <v>0.24865000000000001</v>
      </c>
      <c r="F308">
        <v>35.7859993</v>
      </c>
      <c r="G308">
        <v>3.8000000000000002E-4</v>
      </c>
      <c r="H308">
        <v>27.71899986</v>
      </c>
      <c r="J308" s="2">
        <f>TREND(Calibration!$A$2:$A$4,Calibration!$B$2:$B$4,C308)</f>
        <v>400.74517698621668</v>
      </c>
      <c r="K308" s="2">
        <f>TREND(Calibration!$A$2:$A$4,Calibration!$C$2:$C$4,E308)</f>
        <v>553.98185628369583</v>
      </c>
      <c r="L308" s="2">
        <f>TREND(Calibration!$A$2:$A$4,Calibration!$D$2:$D$4,G308)</f>
        <v>-979.17381774433557</v>
      </c>
    </row>
    <row r="309" spans="1:12" x14ac:dyDescent="0.25">
      <c r="A309">
        <v>1535076</v>
      </c>
      <c r="B309">
        <v>14.31200027</v>
      </c>
      <c r="C309">
        <v>0.50550002000000005</v>
      </c>
      <c r="D309">
        <v>25.128999709999999</v>
      </c>
      <c r="E309">
        <v>0.24838001000000001</v>
      </c>
      <c r="F309">
        <v>35.798999790000003</v>
      </c>
      <c r="G309">
        <v>3.8000000000000002E-4</v>
      </c>
      <c r="H309">
        <v>27.565000529999999</v>
      </c>
      <c r="J309" s="2">
        <f>TREND(Calibration!$A$2:$A$4,Calibration!$B$2:$B$4,C309)</f>
        <v>407.79770410350488</v>
      </c>
      <c r="K309" s="2">
        <f>TREND(Calibration!$A$2:$A$4,Calibration!$C$2:$C$4,E309)</f>
        <v>552.81981567059506</v>
      </c>
      <c r="L309" s="2">
        <f>TREND(Calibration!$A$2:$A$4,Calibration!$D$2:$D$4,G309)</f>
        <v>-979.17381774433557</v>
      </c>
    </row>
    <row r="310" spans="1:12" x14ac:dyDescent="0.25">
      <c r="A310">
        <v>1540077</v>
      </c>
      <c r="B310">
        <v>14.26299953</v>
      </c>
      <c r="C310">
        <v>0.49409999999999998</v>
      </c>
      <c r="D310">
        <v>25.125999449999998</v>
      </c>
      <c r="E310">
        <v>0.24838001000000001</v>
      </c>
      <c r="F310">
        <v>35.722999569999999</v>
      </c>
      <c r="G310">
        <v>3.8000000000000002E-4</v>
      </c>
      <c r="H310">
        <v>27.658000950000002</v>
      </c>
      <c r="J310" s="2">
        <f>TREND(Calibration!$A$2:$A$4,Calibration!$B$2:$B$4,C310)</f>
        <v>399.05869727768317</v>
      </c>
      <c r="K310" s="2">
        <f>TREND(Calibration!$A$2:$A$4,Calibration!$C$2:$C$4,E310)</f>
        <v>552.81981567059506</v>
      </c>
      <c r="L310" s="2">
        <f>TREND(Calibration!$A$2:$A$4,Calibration!$D$2:$D$4,G310)</f>
        <v>-979.17381774433557</v>
      </c>
    </row>
    <row r="311" spans="1:12" x14ac:dyDescent="0.25">
      <c r="A311">
        <v>1545076</v>
      </c>
      <c r="B311">
        <v>14.28199959</v>
      </c>
      <c r="C311">
        <v>0.49849999</v>
      </c>
      <c r="D311">
        <v>25.11300087</v>
      </c>
      <c r="E311">
        <v>0.24833</v>
      </c>
      <c r="F311">
        <v>35.738998410000001</v>
      </c>
      <c r="G311">
        <v>4.2999999999999999E-4</v>
      </c>
      <c r="H311">
        <v>27.684000019999999</v>
      </c>
      <c r="J311" s="2">
        <f>TREND(Calibration!$A$2:$A$4,Calibration!$B$2:$B$4,C311)</f>
        <v>402.4316336974041</v>
      </c>
      <c r="K311" s="2">
        <f>TREND(Calibration!$A$2:$A$4,Calibration!$C$2:$C$4,E311)</f>
        <v>552.60457195393451</v>
      </c>
      <c r="L311" s="2">
        <f>TREND(Calibration!$A$2:$A$4,Calibration!$D$2:$D$4,G311)</f>
        <v>-978.95077807709083</v>
      </c>
    </row>
    <row r="312" spans="1:12" x14ac:dyDescent="0.25">
      <c r="A312">
        <v>1550235</v>
      </c>
      <c r="B312">
        <v>14.25300026</v>
      </c>
      <c r="C312">
        <v>0.49309998999999999</v>
      </c>
      <c r="D312">
        <v>25.120000839999999</v>
      </c>
      <c r="E312">
        <v>0.248</v>
      </c>
      <c r="F312">
        <v>35.7859993</v>
      </c>
      <c r="G312">
        <v>3.2000000000000003E-4</v>
      </c>
      <c r="H312">
        <v>27.70299911</v>
      </c>
      <c r="J312" s="2">
        <f>TREND(Calibration!$A$2:$A$4,Calibration!$B$2:$B$4,C312)</f>
        <v>398.29211141065048</v>
      </c>
      <c r="K312" s="2">
        <f>TREND(Calibration!$A$2:$A$4,Calibration!$C$2:$C$4,E312)</f>
        <v>551.1842474888681</v>
      </c>
      <c r="L312" s="2">
        <f>TREND(Calibration!$A$2:$A$4,Calibration!$D$2:$D$4,G312)</f>
        <v>-979.4414653450292</v>
      </c>
    </row>
    <row r="313" spans="1:12" x14ac:dyDescent="0.25">
      <c r="A313">
        <v>1555074</v>
      </c>
      <c r="B313">
        <v>14.260000229999999</v>
      </c>
      <c r="C313">
        <v>0.50169998000000005</v>
      </c>
      <c r="D313">
        <v>25.09399986</v>
      </c>
      <c r="E313">
        <v>0.24806</v>
      </c>
      <c r="F313">
        <v>35.82799911</v>
      </c>
      <c r="G313">
        <v>4.2999999999999999E-4</v>
      </c>
      <c r="H313">
        <v>27.705999370000001</v>
      </c>
      <c r="J313" s="2">
        <f>TREND(Calibration!$A$2:$A$4,Calibration!$B$2:$B$4,C313)</f>
        <v>404.88467627562426</v>
      </c>
      <c r="K313" s="2">
        <f>TREND(Calibration!$A$2:$A$4,Calibration!$C$2:$C$4,E313)</f>
        <v>551.44248830069819</v>
      </c>
      <c r="L313" s="2">
        <f>TREND(Calibration!$A$2:$A$4,Calibration!$D$2:$D$4,G313)</f>
        <v>-978.95077807709083</v>
      </c>
    </row>
    <row r="314" spans="1:12" x14ac:dyDescent="0.25">
      <c r="A314">
        <v>1560085</v>
      </c>
      <c r="B314">
        <v>14.22399998</v>
      </c>
      <c r="C314">
        <v>0.50440001000000001</v>
      </c>
      <c r="D314">
        <v>25.09399986</v>
      </c>
      <c r="E314">
        <v>0.24806</v>
      </c>
      <c r="F314">
        <v>35.82799911</v>
      </c>
      <c r="G314">
        <v>4.8999999999999998E-4</v>
      </c>
      <c r="H314">
        <v>27.684000019999999</v>
      </c>
      <c r="J314" s="2">
        <f>TREND(Calibration!$A$2:$A$4,Calibration!$B$2:$B$4,C314)</f>
        <v>406.9544604163471</v>
      </c>
      <c r="K314" s="2">
        <f>TREND(Calibration!$A$2:$A$4,Calibration!$C$2:$C$4,E314)</f>
        <v>551.44248830069819</v>
      </c>
      <c r="L314" s="2">
        <f>TREND(Calibration!$A$2:$A$4,Calibration!$D$2:$D$4,G314)</f>
        <v>-978.6831304763972</v>
      </c>
    </row>
    <row r="315" spans="1:12" x14ac:dyDescent="0.25">
      <c r="A315">
        <v>1565088</v>
      </c>
      <c r="B315">
        <v>14.135999679999999</v>
      </c>
      <c r="C315">
        <v>0.4914</v>
      </c>
      <c r="D315">
        <v>25.135999680000001</v>
      </c>
      <c r="E315">
        <v>0.248</v>
      </c>
      <c r="F315">
        <v>35.755001069999999</v>
      </c>
      <c r="G315">
        <v>3.2000000000000003E-4</v>
      </c>
      <c r="H315">
        <v>27.631999969999999</v>
      </c>
      <c r="J315" s="2">
        <f>TREND(Calibration!$A$2:$A$4,Calibration!$B$2:$B$4,C315)</f>
        <v>396.98893613430636</v>
      </c>
      <c r="K315" s="2">
        <f>TREND(Calibration!$A$2:$A$4,Calibration!$C$2:$C$4,E315)</f>
        <v>551.1842474888681</v>
      </c>
      <c r="L315" s="2">
        <f>TREND(Calibration!$A$2:$A$4,Calibration!$D$2:$D$4,G315)</f>
        <v>-979.4414653450292</v>
      </c>
    </row>
    <row r="316" spans="1:12" x14ac:dyDescent="0.25">
      <c r="A316">
        <v>1570075</v>
      </c>
      <c r="B316">
        <v>14.12699986</v>
      </c>
      <c r="C316">
        <v>0.49409999999999998</v>
      </c>
      <c r="D316">
        <v>25.122999190000002</v>
      </c>
      <c r="E316">
        <v>0.24762000000000001</v>
      </c>
      <c r="F316">
        <v>35.773998259999999</v>
      </c>
      <c r="G316">
        <v>2.7E-4</v>
      </c>
      <c r="H316">
        <v>27.6609993</v>
      </c>
      <c r="J316" s="2">
        <f>TREND(Calibration!$A$2:$A$4,Calibration!$B$2:$B$4,C316)</f>
        <v>399.05869727768317</v>
      </c>
      <c r="K316" s="2">
        <f>TREND(Calibration!$A$2:$A$4,Calibration!$C$2:$C$4,E316)</f>
        <v>549.54872234727645</v>
      </c>
      <c r="L316" s="2">
        <f>TREND(Calibration!$A$2:$A$4,Calibration!$D$2:$D$4,G316)</f>
        <v>-979.66450501227393</v>
      </c>
    </row>
    <row r="317" spans="1:12" x14ac:dyDescent="0.25">
      <c r="A317">
        <v>1575075</v>
      </c>
      <c r="B317">
        <v>14.10700035</v>
      </c>
      <c r="C317">
        <v>0.49900000999999999</v>
      </c>
      <c r="D317">
        <v>25.128999709999999</v>
      </c>
      <c r="E317">
        <v>0.24767998999999999</v>
      </c>
      <c r="F317">
        <v>35.761001589999999</v>
      </c>
      <c r="G317">
        <v>3.8000000000000002E-4</v>
      </c>
      <c r="H317">
        <v>27.652000430000001</v>
      </c>
      <c r="J317" s="2">
        <f>TREND(Calibration!$A$2:$A$4,Calibration!$B$2:$B$4,C317)</f>
        <v>402.81493812959349</v>
      </c>
      <c r="K317" s="2">
        <f>TREND(Calibration!$A$2:$A$4,Calibration!$C$2:$C$4,E317)</f>
        <v>549.80692011897122</v>
      </c>
      <c r="L317" s="2">
        <f>TREND(Calibration!$A$2:$A$4,Calibration!$D$2:$D$4,G317)</f>
        <v>-979.17381774433557</v>
      </c>
    </row>
    <row r="318" spans="1:12" x14ac:dyDescent="0.25">
      <c r="A318">
        <v>1580075</v>
      </c>
      <c r="B318">
        <v>14.10999966</v>
      </c>
      <c r="C318">
        <v>0.49039999000000001</v>
      </c>
      <c r="D318">
        <v>25.11300087</v>
      </c>
      <c r="E318">
        <v>0.24767998999999999</v>
      </c>
      <c r="F318">
        <v>35.738998410000001</v>
      </c>
      <c r="G318">
        <v>3.8000000000000002E-4</v>
      </c>
      <c r="H318">
        <v>27.667999269999999</v>
      </c>
      <c r="J318" s="2">
        <f>TREND(Calibration!$A$2:$A$4,Calibration!$B$2:$B$4,C318)</f>
        <v>396.22235026727367</v>
      </c>
      <c r="K318" s="2">
        <f>TREND(Calibration!$A$2:$A$4,Calibration!$C$2:$C$4,E318)</f>
        <v>549.80692011897122</v>
      </c>
      <c r="L318" s="2">
        <f>TREND(Calibration!$A$2:$A$4,Calibration!$D$2:$D$4,G318)</f>
        <v>-979.17381774433557</v>
      </c>
    </row>
    <row r="319" spans="1:12" x14ac:dyDescent="0.25">
      <c r="A319">
        <v>1585084</v>
      </c>
      <c r="B319">
        <v>14.097000120000001</v>
      </c>
      <c r="C319">
        <v>0.50440001000000001</v>
      </c>
      <c r="D319">
        <v>25.10400009</v>
      </c>
      <c r="E319">
        <v>0.24778998999999999</v>
      </c>
      <c r="F319">
        <v>35.82799911</v>
      </c>
      <c r="G319">
        <v>3.8000000000000002E-4</v>
      </c>
      <c r="H319">
        <v>27.649000170000001</v>
      </c>
      <c r="J319" s="2">
        <f>TREND(Calibration!$A$2:$A$4,Calibration!$B$2:$B$4,C319)</f>
        <v>406.9544604163471</v>
      </c>
      <c r="K319" s="2">
        <f>TREND(Calibration!$A$2:$A$4,Calibration!$C$2:$C$4,E319)</f>
        <v>550.28036160732677</v>
      </c>
      <c r="L319" s="2">
        <f>TREND(Calibration!$A$2:$A$4,Calibration!$D$2:$D$4,G319)</f>
        <v>-979.17381774433557</v>
      </c>
    </row>
    <row r="320" spans="1:12" x14ac:dyDescent="0.25">
      <c r="A320">
        <v>1590076</v>
      </c>
      <c r="B320">
        <v>14.022999759999999</v>
      </c>
      <c r="C320">
        <v>0.49309998999999999</v>
      </c>
      <c r="D320">
        <v>25.115999219999999</v>
      </c>
      <c r="E320">
        <v>0.24745998999999999</v>
      </c>
      <c r="F320">
        <v>35.742000580000003</v>
      </c>
      <c r="G320">
        <v>3.2000000000000003E-4</v>
      </c>
      <c r="H320">
        <v>27.700000760000002</v>
      </c>
      <c r="J320" s="2">
        <f>TREND(Calibration!$A$2:$A$4,Calibration!$B$2:$B$4,C320)</f>
        <v>398.29211141065048</v>
      </c>
      <c r="K320" s="2">
        <f>TREND(Calibration!$A$2:$A$4,Calibration!$C$2:$C$4,E320)</f>
        <v>548.86003714226035</v>
      </c>
      <c r="L320" s="2">
        <f>TREND(Calibration!$A$2:$A$4,Calibration!$D$2:$D$4,G320)</f>
        <v>-979.4414653450292</v>
      </c>
    </row>
    <row r="321" spans="1:12" x14ac:dyDescent="0.25">
      <c r="A321">
        <v>1595080</v>
      </c>
      <c r="B321">
        <v>14.041999819999999</v>
      </c>
      <c r="C321">
        <v>0.49520001000000002</v>
      </c>
      <c r="D321">
        <v>25.125999449999998</v>
      </c>
      <c r="E321">
        <v>0.24729999999999999</v>
      </c>
      <c r="F321">
        <v>35.773998259999999</v>
      </c>
      <c r="G321">
        <v>3.8000000000000002E-4</v>
      </c>
      <c r="H321">
        <v>27.680999759999999</v>
      </c>
      <c r="J321" s="2">
        <f>TREND(Calibration!$A$2:$A$4,Calibration!$B$2:$B$4,C321)</f>
        <v>399.90194096484095</v>
      </c>
      <c r="K321" s="2">
        <f>TREND(Calibration!$A$2:$A$4,Calibration!$C$2:$C$4,E321)</f>
        <v>548.1714380175149</v>
      </c>
      <c r="L321" s="2">
        <f>TREND(Calibration!$A$2:$A$4,Calibration!$D$2:$D$4,G321)</f>
        <v>-979.17381774433557</v>
      </c>
    </row>
    <row r="322" spans="1:12" x14ac:dyDescent="0.25">
      <c r="A322">
        <v>1600075</v>
      </c>
      <c r="B322">
        <v>14.02000046</v>
      </c>
      <c r="C322">
        <v>0.50819999000000005</v>
      </c>
      <c r="D322">
        <v>25.10400009</v>
      </c>
      <c r="E322">
        <v>0.24762000000000001</v>
      </c>
      <c r="F322">
        <v>35.831001280000002</v>
      </c>
      <c r="G322">
        <v>3.2000000000000003E-4</v>
      </c>
      <c r="H322">
        <v>27.628999709999999</v>
      </c>
      <c r="J322" s="2">
        <f>TREND(Calibration!$A$2:$A$4,Calibration!$B$2:$B$4,C322)</f>
        <v>409.86744224953566</v>
      </c>
      <c r="K322" s="2">
        <f>TREND(Calibration!$A$2:$A$4,Calibration!$C$2:$C$4,E322)</f>
        <v>549.54872234727645</v>
      </c>
      <c r="L322" s="2">
        <f>TREND(Calibration!$A$2:$A$4,Calibration!$D$2:$D$4,G322)</f>
        <v>-979.4414653450292</v>
      </c>
    </row>
    <row r="323" spans="1:12" x14ac:dyDescent="0.25">
      <c r="A323">
        <v>1605088</v>
      </c>
      <c r="B323">
        <v>13.98700047</v>
      </c>
      <c r="C323">
        <v>0.50010001999999998</v>
      </c>
      <c r="D323">
        <v>25.149000170000001</v>
      </c>
      <c r="E323">
        <v>0.24745998999999999</v>
      </c>
      <c r="F323">
        <v>35.777000430000001</v>
      </c>
      <c r="G323">
        <v>2.7E-4</v>
      </c>
      <c r="H323">
        <v>27.568000789999999</v>
      </c>
      <c r="J323" s="2">
        <f>TREND(Calibration!$A$2:$A$4,Calibration!$B$2:$B$4,C323)</f>
        <v>403.65818181675121</v>
      </c>
      <c r="K323" s="2">
        <f>TREND(Calibration!$A$2:$A$4,Calibration!$C$2:$C$4,E323)</f>
        <v>548.86003714226035</v>
      </c>
      <c r="L323" s="2">
        <f>TREND(Calibration!$A$2:$A$4,Calibration!$D$2:$D$4,G323)</f>
        <v>-979.66450501227393</v>
      </c>
    </row>
    <row r="324" spans="1:12" x14ac:dyDescent="0.25">
      <c r="A324">
        <v>1610075</v>
      </c>
      <c r="B324">
        <v>14</v>
      </c>
      <c r="C324">
        <v>0.50279998999999997</v>
      </c>
      <c r="D324">
        <v>25.132999420000001</v>
      </c>
      <c r="E324">
        <v>0.24735001000000001</v>
      </c>
      <c r="F324">
        <v>35.789001460000001</v>
      </c>
      <c r="G324">
        <v>3.8000000000000002E-4</v>
      </c>
      <c r="H324">
        <v>27.575000760000002</v>
      </c>
      <c r="J324" s="2">
        <f>TREND(Calibration!$A$2:$A$4,Calibration!$B$2:$B$4,C324)</f>
        <v>405.72791996278198</v>
      </c>
      <c r="K324" s="2">
        <f>TREND(Calibration!$A$2:$A$4,Calibration!$C$2:$C$4,E324)</f>
        <v>548.38668173417568</v>
      </c>
      <c r="L324" s="2">
        <f>TREND(Calibration!$A$2:$A$4,Calibration!$D$2:$D$4,G324)</f>
        <v>-979.17381774433557</v>
      </c>
    </row>
    <row r="325" spans="1:12" x14ac:dyDescent="0.25">
      <c r="A325">
        <v>1615075</v>
      </c>
      <c r="B325">
        <v>14.022999759999999</v>
      </c>
      <c r="C325">
        <v>0.50120001999999997</v>
      </c>
      <c r="D325">
        <v>25.100000380000001</v>
      </c>
      <c r="E325">
        <v>0.24740999999999999</v>
      </c>
      <c r="F325">
        <v>35.777000430000001</v>
      </c>
      <c r="G325">
        <v>3.8000000000000002E-4</v>
      </c>
      <c r="H325">
        <v>27.583999630000001</v>
      </c>
      <c r="J325" s="2">
        <f>TREND(Calibration!$A$2:$A$4,Calibration!$B$2:$B$4,C325)</f>
        <v>404.50141783812694</v>
      </c>
      <c r="K325" s="2">
        <f>TREND(Calibration!$A$2:$A$4,Calibration!$C$2:$C$4,E325)</f>
        <v>548.64487950587045</v>
      </c>
      <c r="L325" s="2">
        <f>TREND(Calibration!$A$2:$A$4,Calibration!$D$2:$D$4,G325)</f>
        <v>-979.17381774433557</v>
      </c>
    </row>
    <row r="326" spans="1:12" x14ac:dyDescent="0.25">
      <c r="A326">
        <v>1620082</v>
      </c>
      <c r="B326">
        <v>14.05200005</v>
      </c>
      <c r="C326">
        <v>0.50330001000000002</v>
      </c>
      <c r="D326">
        <v>25.132999420000001</v>
      </c>
      <c r="E326">
        <v>0.24745998999999999</v>
      </c>
      <c r="F326">
        <v>35.770000459999999</v>
      </c>
      <c r="G326">
        <v>2.7E-4</v>
      </c>
      <c r="H326">
        <v>27.54899979</v>
      </c>
      <c r="J326" s="2">
        <f>TREND(Calibration!$A$2:$A$4,Calibration!$B$2:$B$4,C326)</f>
        <v>406.11122439497137</v>
      </c>
      <c r="K326" s="2">
        <f>TREND(Calibration!$A$2:$A$4,Calibration!$C$2:$C$4,E326)</f>
        <v>548.86003714226035</v>
      </c>
      <c r="L326" s="2">
        <f>TREND(Calibration!$A$2:$A$4,Calibration!$D$2:$D$4,G326)</f>
        <v>-979.66450501227393</v>
      </c>
    </row>
    <row r="327" spans="1:12" x14ac:dyDescent="0.25">
      <c r="A327">
        <v>1625075</v>
      </c>
      <c r="B327">
        <v>14.067999840000001</v>
      </c>
      <c r="C327">
        <v>0.49900000999999999</v>
      </c>
      <c r="D327">
        <v>25.165000920000001</v>
      </c>
      <c r="E327">
        <v>0.24729999999999999</v>
      </c>
      <c r="F327">
        <v>35.726001740000001</v>
      </c>
      <c r="G327">
        <v>2.7E-4</v>
      </c>
      <c r="H327">
        <v>27.58799934</v>
      </c>
      <c r="J327" s="2">
        <f>TREND(Calibration!$A$2:$A$4,Calibration!$B$2:$B$4,C327)</f>
        <v>402.81493812959349</v>
      </c>
      <c r="K327" s="2">
        <f>TREND(Calibration!$A$2:$A$4,Calibration!$C$2:$C$4,E327)</f>
        <v>548.1714380175149</v>
      </c>
      <c r="L327" s="2">
        <f>TREND(Calibration!$A$2:$A$4,Calibration!$D$2:$D$4,G327)</f>
        <v>-979.66450501227393</v>
      </c>
    </row>
    <row r="328" spans="1:12" x14ac:dyDescent="0.25">
      <c r="A328">
        <v>1630231</v>
      </c>
      <c r="B328">
        <v>14.14599991</v>
      </c>
      <c r="C328">
        <v>0.49470001000000002</v>
      </c>
      <c r="D328">
        <v>25.11300087</v>
      </c>
      <c r="E328">
        <v>0.24729999999999999</v>
      </c>
      <c r="F328">
        <v>35.770000459999999</v>
      </c>
      <c r="G328">
        <v>4.2999999999999999E-4</v>
      </c>
      <c r="H328">
        <v>27.700000760000002</v>
      </c>
      <c r="J328" s="2">
        <f>TREND(Calibration!$A$2:$A$4,Calibration!$B$2:$B$4,C328)</f>
        <v>399.5186518642156</v>
      </c>
      <c r="K328" s="2">
        <f>TREND(Calibration!$A$2:$A$4,Calibration!$C$2:$C$4,E328)</f>
        <v>548.1714380175149</v>
      </c>
      <c r="L328" s="2">
        <f>TREND(Calibration!$A$2:$A$4,Calibration!$D$2:$D$4,G328)</f>
        <v>-978.95077807709083</v>
      </c>
    </row>
    <row r="329" spans="1:12" x14ac:dyDescent="0.25">
      <c r="A329">
        <v>1635076</v>
      </c>
      <c r="B329">
        <v>14.10999966</v>
      </c>
      <c r="C329">
        <v>0.49950000999999999</v>
      </c>
      <c r="D329">
        <v>25.125999449999998</v>
      </c>
      <c r="E329">
        <v>0.24745998999999999</v>
      </c>
      <c r="F329">
        <v>35.770000459999999</v>
      </c>
      <c r="G329">
        <v>3.8000000000000002E-4</v>
      </c>
      <c r="H329">
        <v>27.628999709999999</v>
      </c>
      <c r="J329" s="2">
        <f>TREND(Calibration!$A$2:$A$4,Calibration!$B$2:$B$4,C329)</f>
        <v>403.19822723021878</v>
      </c>
      <c r="K329" s="2">
        <f>TREND(Calibration!$A$2:$A$4,Calibration!$C$2:$C$4,E329)</f>
        <v>548.86003714226035</v>
      </c>
      <c r="L329" s="2">
        <f>TREND(Calibration!$A$2:$A$4,Calibration!$D$2:$D$4,G329)</f>
        <v>-979.17381774433557</v>
      </c>
    </row>
    <row r="330" spans="1:12" x14ac:dyDescent="0.25">
      <c r="A330">
        <v>1640075</v>
      </c>
      <c r="B330">
        <v>14.12300014</v>
      </c>
      <c r="C330">
        <v>0.49630001000000001</v>
      </c>
      <c r="D330">
        <v>25.135999680000001</v>
      </c>
      <c r="E330">
        <v>0.24703</v>
      </c>
      <c r="F330">
        <v>35.766998289999997</v>
      </c>
      <c r="G330">
        <v>3.2000000000000003E-4</v>
      </c>
      <c r="H330">
        <v>27.61300087</v>
      </c>
      <c r="J330" s="2">
        <f>TREND(Calibration!$A$2:$A$4,Calibration!$B$2:$B$4,C330)</f>
        <v>400.74517698621668</v>
      </c>
      <c r="K330" s="2">
        <f>TREND(Calibration!$A$2:$A$4,Calibration!$C$2:$C$4,E330)</f>
        <v>547.00935436427881</v>
      </c>
      <c r="L330" s="2">
        <f>TREND(Calibration!$A$2:$A$4,Calibration!$D$2:$D$4,G330)</f>
        <v>-979.4414653450292</v>
      </c>
    </row>
    <row r="331" spans="1:12" x14ac:dyDescent="0.25">
      <c r="A331">
        <v>1645085</v>
      </c>
      <c r="B331">
        <v>14.149000170000001</v>
      </c>
      <c r="C331">
        <v>0.49790001</v>
      </c>
      <c r="D331">
        <v>25.167999269999999</v>
      </c>
      <c r="E331">
        <v>0.24676000000000001</v>
      </c>
      <c r="F331">
        <v>35.763999939999998</v>
      </c>
      <c r="G331">
        <v>4.2999999999999999E-4</v>
      </c>
      <c r="H331">
        <v>27.580999370000001</v>
      </c>
      <c r="J331" s="2">
        <f>TREND(Calibration!$A$2:$A$4,Calibration!$B$2:$B$4,C331)</f>
        <v>401.97170210821776</v>
      </c>
      <c r="K331" s="2">
        <f>TREND(Calibration!$A$2:$A$4,Calibration!$C$2:$C$4,E331)</f>
        <v>545.84727071104271</v>
      </c>
      <c r="L331" s="2">
        <f>TREND(Calibration!$A$2:$A$4,Calibration!$D$2:$D$4,G331)</f>
        <v>-978.95077807709083</v>
      </c>
    </row>
    <row r="332" spans="1:12" x14ac:dyDescent="0.25">
      <c r="A332">
        <v>1650082</v>
      </c>
      <c r="B332">
        <v>14.239999770000001</v>
      </c>
      <c r="C332">
        <v>0.50599998000000002</v>
      </c>
      <c r="D332">
        <v>25.100000380000001</v>
      </c>
      <c r="E332">
        <v>0.24665000000000001</v>
      </c>
      <c r="F332">
        <v>35.798999790000003</v>
      </c>
      <c r="G332">
        <v>3.2000000000000003E-4</v>
      </c>
      <c r="H332">
        <v>27.70299911</v>
      </c>
      <c r="J332" s="2">
        <f>TREND(Calibration!$A$2:$A$4,Calibration!$B$2:$B$4,C332)</f>
        <v>408.18096254100215</v>
      </c>
      <c r="K332" s="2">
        <f>TREND(Calibration!$A$2:$A$4,Calibration!$C$2:$C$4,E332)</f>
        <v>545.37382922268739</v>
      </c>
      <c r="L332" s="2">
        <f>TREND(Calibration!$A$2:$A$4,Calibration!$D$2:$D$4,G332)</f>
        <v>-979.4414653450292</v>
      </c>
    </row>
    <row r="333" spans="1:12" x14ac:dyDescent="0.25">
      <c r="A333">
        <v>1655075</v>
      </c>
      <c r="B333">
        <v>14.19799995</v>
      </c>
      <c r="C333">
        <v>0.50929999000000004</v>
      </c>
      <c r="D333">
        <v>25.122999190000002</v>
      </c>
      <c r="E333">
        <v>0.24692</v>
      </c>
      <c r="F333">
        <v>35.831001280000002</v>
      </c>
      <c r="G333">
        <v>2.7E-4</v>
      </c>
      <c r="H333">
        <v>27.58799934</v>
      </c>
      <c r="J333" s="2">
        <f>TREND(Calibration!$A$2:$A$4,Calibration!$B$2:$B$4,C333)</f>
        <v>410.71067827091139</v>
      </c>
      <c r="K333" s="2">
        <f>TREND(Calibration!$A$2:$A$4,Calibration!$C$2:$C$4,E333)</f>
        <v>546.53591287592349</v>
      </c>
      <c r="L333" s="2">
        <f>TREND(Calibration!$A$2:$A$4,Calibration!$D$2:$D$4,G333)</f>
        <v>-979.66450501227393</v>
      </c>
    </row>
    <row r="334" spans="1:12" x14ac:dyDescent="0.25">
      <c r="A334">
        <v>1660077</v>
      </c>
      <c r="B334">
        <v>14.239999770000001</v>
      </c>
      <c r="C334">
        <v>0.49470001000000002</v>
      </c>
      <c r="D334">
        <v>25.132999420000001</v>
      </c>
      <c r="E334">
        <v>0.24707999999999999</v>
      </c>
      <c r="F334">
        <v>35.731998439999998</v>
      </c>
      <c r="G334">
        <v>3.2000000000000003E-4</v>
      </c>
      <c r="H334">
        <v>27.667999269999999</v>
      </c>
      <c r="J334" s="2">
        <f>TREND(Calibration!$A$2:$A$4,Calibration!$B$2:$B$4,C334)</f>
        <v>399.5186518642156</v>
      </c>
      <c r="K334" s="2">
        <f>TREND(Calibration!$A$2:$A$4,Calibration!$C$2:$C$4,E334)</f>
        <v>547.22455504080403</v>
      </c>
      <c r="L334" s="2">
        <f>TREND(Calibration!$A$2:$A$4,Calibration!$D$2:$D$4,G334)</f>
        <v>-979.4414653450292</v>
      </c>
    </row>
    <row r="335" spans="1:12" x14ac:dyDescent="0.25">
      <c r="A335">
        <v>1665075</v>
      </c>
      <c r="B335">
        <v>14.26599979</v>
      </c>
      <c r="C335">
        <v>0.50550002000000005</v>
      </c>
      <c r="D335">
        <v>25.11300087</v>
      </c>
      <c r="E335">
        <v>0.24703</v>
      </c>
      <c r="F335">
        <v>35.833999630000001</v>
      </c>
      <c r="G335">
        <v>3.8000000000000002E-4</v>
      </c>
      <c r="H335">
        <v>27.620000839999999</v>
      </c>
      <c r="J335" s="2">
        <f>TREND(Calibration!$A$2:$A$4,Calibration!$B$2:$B$4,C335)</f>
        <v>407.79770410350488</v>
      </c>
      <c r="K335" s="2">
        <f>TREND(Calibration!$A$2:$A$4,Calibration!$C$2:$C$4,E335)</f>
        <v>547.00935436427881</v>
      </c>
      <c r="L335" s="2">
        <f>TREND(Calibration!$A$2:$A$4,Calibration!$D$2:$D$4,G335)</f>
        <v>-979.17381774433557</v>
      </c>
    </row>
    <row r="336" spans="1:12" x14ac:dyDescent="0.25">
      <c r="A336">
        <v>1670186</v>
      </c>
      <c r="B336">
        <v>14.243000029999999</v>
      </c>
      <c r="C336">
        <v>0.50059998000000006</v>
      </c>
      <c r="D336">
        <v>25.149000170000001</v>
      </c>
      <c r="E336">
        <v>0.24671000000000001</v>
      </c>
      <c r="F336">
        <v>35.763999939999998</v>
      </c>
      <c r="G336">
        <v>3.8000000000000002E-4</v>
      </c>
      <c r="H336">
        <v>27.57799911</v>
      </c>
      <c r="J336" s="2">
        <f>TREND(Calibration!$A$2:$A$4,Calibration!$B$2:$B$4,C336)</f>
        <v>404.04144025424853</v>
      </c>
      <c r="K336" s="2">
        <f>TREND(Calibration!$A$2:$A$4,Calibration!$C$2:$C$4,E336)</f>
        <v>545.63207003451748</v>
      </c>
      <c r="L336" s="2">
        <f>TREND(Calibration!$A$2:$A$4,Calibration!$D$2:$D$4,G336)</f>
        <v>-979.17381774433557</v>
      </c>
    </row>
    <row r="337" spans="1:12" x14ac:dyDescent="0.25">
      <c r="A337">
        <v>1675074</v>
      </c>
      <c r="B337">
        <v>14.31200027</v>
      </c>
      <c r="C337">
        <v>0.50599998000000002</v>
      </c>
      <c r="D337">
        <v>25.10400009</v>
      </c>
      <c r="E337">
        <v>0.24665000000000001</v>
      </c>
      <c r="F337">
        <v>35.801998140000002</v>
      </c>
      <c r="G337">
        <v>3.8000000000000002E-4</v>
      </c>
      <c r="H337">
        <v>27.693000789999999</v>
      </c>
      <c r="J337" s="2">
        <f>TREND(Calibration!$A$2:$A$4,Calibration!$B$2:$B$4,C337)</f>
        <v>408.18096254100215</v>
      </c>
      <c r="K337" s="2">
        <f>TREND(Calibration!$A$2:$A$4,Calibration!$C$2:$C$4,E337)</f>
        <v>545.37382922268739</v>
      </c>
      <c r="L337" s="2">
        <f>TREND(Calibration!$A$2:$A$4,Calibration!$D$2:$D$4,G337)</f>
        <v>-979.17381774433557</v>
      </c>
    </row>
    <row r="338" spans="1:12" x14ac:dyDescent="0.25">
      <c r="A338">
        <v>1680082</v>
      </c>
      <c r="B338">
        <v>14.286000250000001</v>
      </c>
      <c r="C338">
        <v>0.50660002000000004</v>
      </c>
      <c r="D338">
        <v>25.120000839999999</v>
      </c>
      <c r="E338">
        <v>0.24703</v>
      </c>
      <c r="F338">
        <v>35.766998289999997</v>
      </c>
      <c r="G338">
        <v>4.2999999999999999E-4</v>
      </c>
      <c r="H338">
        <v>27.54599953</v>
      </c>
      <c r="J338" s="2">
        <f>TREND(Calibration!$A$2:$A$4,Calibration!$B$2:$B$4,C338)</f>
        <v>408.64094012488061</v>
      </c>
      <c r="K338" s="2">
        <f>TREND(Calibration!$A$2:$A$4,Calibration!$C$2:$C$4,E338)</f>
        <v>547.00935436427881</v>
      </c>
      <c r="L338" s="2">
        <f>TREND(Calibration!$A$2:$A$4,Calibration!$D$2:$D$4,G338)</f>
        <v>-978.95077807709083</v>
      </c>
    </row>
    <row r="339" spans="1:12" x14ac:dyDescent="0.25">
      <c r="A339">
        <v>1685075</v>
      </c>
      <c r="B339">
        <v>14.35700035</v>
      </c>
      <c r="C339">
        <v>0.50120001999999997</v>
      </c>
      <c r="D339">
        <v>25.10700035</v>
      </c>
      <c r="E339">
        <v>0.24698000000000001</v>
      </c>
      <c r="F339">
        <v>35.761001589999999</v>
      </c>
      <c r="G339">
        <v>3.8000000000000002E-4</v>
      </c>
      <c r="H339">
        <v>27.665000920000001</v>
      </c>
      <c r="J339" s="2">
        <f>TREND(Calibration!$A$2:$A$4,Calibration!$B$2:$B$4,C339)</f>
        <v>404.50141783812694</v>
      </c>
      <c r="K339" s="2">
        <f>TREND(Calibration!$A$2:$A$4,Calibration!$C$2:$C$4,E339)</f>
        <v>546.79415368775381</v>
      </c>
      <c r="L339" s="2">
        <f>TREND(Calibration!$A$2:$A$4,Calibration!$D$2:$D$4,G339)</f>
        <v>-979.17381774433557</v>
      </c>
    </row>
    <row r="340" spans="1:12" x14ac:dyDescent="0.25">
      <c r="A340">
        <v>1690075</v>
      </c>
      <c r="B340">
        <v>14.35400009</v>
      </c>
      <c r="C340">
        <v>0.49520001000000002</v>
      </c>
      <c r="D340">
        <v>25.128999709999999</v>
      </c>
      <c r="E340">
        <v>0.24707999999999999</v>
      </c>
      <c r="F340">
        <v>35.777000430000001</v>
      </c>
      <c r="G340">
        <v>3.2000000000000003E-4</v>
      </c>
      <c r="H340">
        <v>27.655000690000001</v>
      </c>
      <c r="J340" s="2">
        <f>TREND(Calibration!$A$2:$A$4,Calibration!$B$2:$B$4,C340)</f>
        <v>399.90194096484095</v>
      </c>
      <c r="K340" s="2">
        <f>TREND(Calibration!$A$2:$A$4,Calibration!$C$2:$C$4,E340)</f>
        <v>547.22455504080403</v>
      </c>
      <c r="L340" s="2">
        <f>TREND(Calibration!$A$2:$A$4,Calibration!$D$2:$D$4,G340)</f>
        <v>-979.4414653450292</v>
      </c>
    </row>
    <row r="341" spans="1:12" x14ac:dyDescent="0.25">
      <c r="A341">
        <v>1695076</v>
      </c>
      <c r="B341">
        <v>14.380000109999999</v>
      </c>
      <c r="C341">
        <v>0.49790001</v>
      </c>
      <c r="D341">
        <v>25.132999420000001</v>
      </c>
      <c r="E341">
        <v>0.24707999999999999</v>
      </c>
      <c r="F341">
        <v>35.783000950000002</v>
      </c>
      <c r="G341">
        <v>3.2000000000000003E-4</v>
      </c>
      <c r="H341">
        <v>27.680999759999999</v>
      </c>
      <c r="J341" s="2">
        <f>TREND(Calibration!$A$2:$A$4,Calibration!$B$2:$B$4,C341)</f>
        <v>401.97170210821776</v>
      </c>
      <c r="K341" s="2">
        <f>TREND(Calibration!$A$2:$A$4,Calibration!$C$2:$C$4,E341)</f>
        <v>547.22455504080403</v>
      </c>
      <c r="L341" s="2">
        <f>TREND(Calibration!$A$2:$A$4,Calibration!$D$2:$D$4,G341)</f>
        <v>-979.4414653450292</v>
      </c>
    </row>
    <row r="342" spans="1:12" x14ac:dyDescent="0.25">
      <c r="A342">
        <v>1700080</v>
      </c>
      <c r="B342">
        <v>14.399000170000001</v>
      </c>
      <c r="C342">
        <v>0.50120001999999997</v>
      </c>
      <c r="D342">
        <v>25.122999190000002</v>
      </c>
      <c r="E342">
        <v>0.24698000000000001</v>
      </c>
      <c r="F342">
        <v>35.777000430000001</v>
      </c>
      <c r="G342">
        <v>3.2000000000000003E-4</v>
      </c>
      <c r="H342">
        <v>27.60700035</v>
      </c>
      <c r="J342" s="2">
        <f>TREND(Calibration!$A$2:$A$4,Calibration!$B$2:$B$4,C342)</f>
        <v>404.50141783812694</v>
      </c>
      <c r="K342" s="2">
        <f>TREND(Calibration!$A$2:$A$4,Calibration!$C$2:$C$4,E342)</f>
        <v>546.79415368775381</v>
      </c>
      <c r="L342" s="2">
        <f>TREND(Calibration!$A$2:$A$4,Calibration!$D$2:$D$4,G342)</f>
        <v>-979.4414653450292</v>
      </c>
    </row>
    <row r="343" spans="1:12" x14ac:dyDescent="0.25">
      <c r="A343">
        <v>1705075</v>
      </c>
      <c r="B343">
        <v>14.4090004</v>
      </c>
      <c r="C343">
        <v>0.50870000999999998</v>
      </c>
      <c r="D343">
        <v>25.10700035</v>
      </c>
      <c r="E343">
        <v>0.24707999999999999</v>
      </c>
      <c r="F343">
        <v>35.801998140000002</v>
      </c>
      <c r="G343">
        <v>3.2000000000000003E-4</v>
      </c>
      <c r="H343">
        <v>27.562000269999999</v>
      </c>
      <c r="J343" s="2">
        <f>TREND(Calibration!$A$2:$A$4,Calibration!$B$2:$B$4,C343)</f>
        <v>410.25074668172499</v>
      </c>
      <c r="K343" s="2">
        <f>TREND(Calibration!$A$2:$A$4,Calibration!$C$2:$C$4,E343)</f>
        <v>547.22455504080403</v>
      </c>
      <c r="L343" s="2">
        <f>TREND(Calibration!$A$2:$A$4,Calibration!$D$2:$D$4,G343)</f>
        <v>-979.4414653450292</v>
      </c>
    </row>
    <row r="344" spans="1:12" x14ac:dyDescent="0.25">
      <c r="A344">
        <v>1710207</v>
      </c>
      <c r="B344">
        <v>14.493000029999999</v>
      </c>
      <c r="C344">
        <v>0.50169998000000005</v>
      </c>
      <c r="D344">
        <v>25.10700035</v>
      </c>
      <c r="E344">
        <v>0.24671000000000001</v>
      </c>
      <c r="F344">
        <v>35.807998660000003</v>
      </c>
      <c r="G344">
        <v>3.8000000000000002E-4</v>
      </c>
      <c r="H344">
        <v>27.642000199999998</v>
      </c>
      <c r="J344" s="2">
        <f>TREND(Calibration!$A$2:$A$4,Calibration!$B$2:$B$4,C344)</f>
        <v>404.88467627562426</v>
      </c>
      <c r="K344" s="2">
        <f>TREND(Calibration!$A$2:$A$4,Calibration!$C$2:$C$4,E344)</f>
        <v>545.63207003451748</v>
      </c>
      <c r="L344" s="2">
        <f>TREND(Calibration!$A$2:$A$4,Calibration!$D$2:$D$4,G344)</f>
        <v>-979.17381774433557</v>
      </c>
    </row>
    <row r="345" spans="1:12" x14ac:dyDescent="0.25">
      <c r="A345">
        <v>1715085</v>
      </c>
      <c r="B345">
        <v>14.45100021</v>
      </c>
      <c r="C345">
        <v>0.50279998999999997</v>
      </c>
      <c r="D345">
        <v>25.122999190000002</v>
      </c>
      <c r="E345">
        <v>0.24714000999999999</v>
      </c>
      <c r="F345">
        <v>35.796001429999997</v>
      </c>
      <c r="G345">
        <v>3.2000000000000003E-4</v>
      </c>
      <c r="H345">
        <v>27.5909996</v>
      </c>
      <c r="J345" s="2">
        <f>TREND(Calibration!$A$2:$A$4,Calibration!$B$2:$B$4,C345)</f>
        <v>405.72791996278198</v>
      </c>
      <c r="K345" s="2">
        <f>TREND(Calibration!$A$2:$A$4,Calibration!$C$2:$C$4,E345)</f>
        <v>547.48283889276968</v>
      </c>
      <c r="L345" s="2">
        <f>TREND(Calibration!$A$2:$A$4,Calibration!$D$2:$D$4,G345)</f>
        <v>-979.4414653450292</v>
      </c>
    </row>
    <row r="346" spans="1:12" x14ac:dyDescent="0.25">
      <c r="A346">
        <v>1720093</v>
      </c>
      <c r="B346">
        <v>14.51299953</v>
      </c>
      <c r="C346">
        <v>0.50550002000000005</v>
      </c>
      <c r="D346">
        <v>25.11300087</v>
      </c>
      <c r="E346">
        <v>0.24676000000000001</v>
      </c>
      <c r="F346">
        <v>35.798999790000003</v>
      </c>
      <c r="G346">
        <v>3.2000000000000003E-4</v>
      </c>
      <c r="H346">
        <v>27.680999759999999</v>
      </c>
      <c r="J346" s="2">
        <f>TREND(Calibration!$A$2:$A$4,Calibration!$B$2:$B$4,C346)</f>
        <v>407.79770410350488</v>
      </c>
      <c r="K346" s="2">
        <f>TREND(Calibration!$A$2:$A$4,Calibration!$C$2:$C$4,E346)</f>
        <v>545.84727071104271</v>
      </c>
      <c r="L346" s="2">
        <f>TREND(Calibration!$A$2:$A$4,Calibration!$D$2:$D$4,G346)</f>
        <v>-979.4414653450292</v>
      </c>
    </row>
    <row r="347" spans="1:12" x14ac:dyDescent="0.25">
      <c r="A347">
        <v>1725075</v>
      </c>
      <c r="B347">
        <v>14.522000309999999</v>
      </c>
      <c r="C347">
        <v>0.50489998000000003</v>
      </c>
      <c r="D347">
        <v>25.100000380000001</v>
      </c>
      <c r="E347">
        <v>0.24665000000000001</v>
      </c>
      <c r="F347">
        <v>35.814998629999998</v>
      </c>
      <c r="G347">
        <v>3.8000000000000002E-4</v>
      </c>
      <c r="H347">
        <v>27.645000459999999</v>
      </c>
      <c r="J347" s="2">
        <f>TREND(Calibration!$A$2:$A$4,Calibration!$B$2:$B$4,C347)</f>
        <v>407.33772651962641</v>
      </c>
      <c r="K347" s="2">
        <f>TREND(Calibration!$A$2:$A$4,Calibration!$C$2:$C$4,E347)</f>
        <v>545.37382922268739</v>
      </c>
      <c r="L347" s="2">
        <f>TREND(Calibration!$A$2:$A$4,Calibration!$D$2:$D$4,G347)</f>
        <v>-979.17381774433557</v>
      </c>
    </row>
    <row r="348" spans="1:12" x14ac:dyDescent="0.25">
      <c r="A348">
        <v>1730074</v>
      </c>
      <c r="B348">
        <v>14.48700047</v>
      </c>
      <c r="C348">
        <v>0.50059998000000006</v>
      </c>
      <c r="D348">
        <v>25.135999680000001</v>
      </c>
      <c r="E348">
        <v>0.24665000000000001</v>
      </c>
      <c r="F348">
        <v>35.777000430000001</v>
      </c>
      <c r="G348">
        <v>3.8000000000000002E-4</v>
      </c>
      <c r="H348">
        <v>27.649000170000001</v>
      </c>
      <c r="J348" s="2">
        <f>TREND(Calibration!$A$2:$A$4,Calibration!$B$2:$B$4,C348)</f>
        <v>404.04144025424853</v>
      </c>
      <c r="K348" s="2">
        <f>TREND(Calibration!$A$2:$A$4,Calibration!$C$2:$C$4,E348)</f>
        <v>545.37382922268739</v>
      </c>
      <c r="L348" s="2">
        <f>TREND(Calibration!$A$2:$A$4,Calibration!$D$2:$D$4,G348)</f>
        <v>-979.17381774433557</v>
      </c>
    </row>
    <row r="349" spans="1:12" x14ac:dyDescent="0.25">
      <c r="A349">
        <v>1735084</v>
      </c>
      <c r="B349">
        <v>14.54800034</v>
      </c>
      <c r="C349">
        <v>0.50489998000000003</v>
      </c>
      <c r="D349">
        <v>25.115999219999999</v>
      </c>
      <c r="E349">
        <v>0.24676000000000001</v>
      </c>
      <c r="F349">
        <v>35.807998660000003</v>
      </c>
      <c r="G349">
        <v>3.8000000000000002E-4</v>
      </c>
      <c r="H349">
        <v>27.67399979</v>
      </c>
      <c r="J349" s="2">
        <f>TREND(Calibration!$A$2:$A$4,Calibration!$B$2:$B$4,C349)</f>
        <v>407.33772651962641</v>
      </c>
      <c r="K349" s="2">
        <f>TREND(Calibration!$A$2:$A$4,Calibration!$C$2:$C$4,E349)</f>
        <v>545.84727071104271</v>
      </c>
      <c r="L349" s="2">
        <f>TREND(Calibration!$A$2:$A$4,Calibration!$D$2:$D$4,G349)</f>
        <v>-979.17381774433557</v>
      </c>
    </row>
    <row r="350" spans="1:12" x14ac:dyDescent="0.25">
      <c r="A350">
        <v>1740089</v>
      </c>
      <c r="B350">
        <v>14.55799961</v>
      </c>
      <c r="C350">
        <v>0.50330001000000002</v>
      </c>
      <c r="D350">
        <v>25.068000789999999</v>
      </c>
      <c r="E350">
        <v>0.24665000000000001</v>
      </c>
      <c r="F350">
        <v>35.792999270000003</v>
      </c>
      <c r="G350">
        <v>3.8000000000000002E-4</v>
      </c>
      <c r="H350">
        <v>27.72900009</v>
      </c>
      <c r="J350" s="2">
        <f>TREND(Calibration!$A$2:$A$4,Calibration!$B$2:$B$4,C350)</f>
        <v>406.11122439497137</v>
      </c>
      <c r="K350" s="2">
        <f>TREND(Calibration!$A$2:$A$4,Calibration!$C$2:$C$4,E350)</f>
        <v>545.37382922268739</v>
      </c>
      <c r="L350" s="2">
        <f>TREND(Calibration!$A$2:$A$4,Calibration!$D$2:$D$4,G350)</f>
        <v>-979.17381774433557</v>
      </c>
    </row>
    <row r="351" spans="1:12" x14ac:dyDescent="0.25">
      <c r="A351">
        <v>1745075</v>
      </c>
      <c r="B351">
        <v>14.58699989</v>
      </c>
      <c r="C351">
        <v>0.49950000999999999</v>
      </c>
      <c r="D351">
        <v>25.132999420000001</v>
      </c>
      <c r="E351">
        <v>0.24665000000000001</v>
      </c>
      <c r="F351">
        <v>35.789001460000001</v>
      </c>
      <c r="G351">
        <v>3.8000000000000002E-4</v>
      </c>
      <c r="H351">
        <v>27.67099953</v>
      </c>
      <c r="J351" s="2">
        <f>TREND(Calibration!$A$2:$A$4,Calibration!$B$2:$B$4,C351)</f>
        <v>403.19822723021878</v>
      </c>
      <c r="K351" s="2">
        <f>TREND(Calibration!$A$2:$A$4,Calibration!$C$2:$C$4,E351)</f>
        <v>545.37382922268739</v>
      </c>
      <c r="L351" s="2">
        <f>TREND(Calibration!$A$2:$A$4,Calibration!$D$2:$D$4,G351)</f>
        <v>-979.17381774433557</v>
      </c>
    </row>
    <row r="352" spans="1:12" x14ac:dyDescent="0.25">
      <c r="A352">
        <v>1750111</v>
      </c>
      <c r="B352">
        <v>14.62899971</v>
      </c>
      <c r="C352">
        <v>0.49470001000000002</v>
      </c>
      <c r="D352">
        <v>25.080999370000001</v>
      </c>
      <c r="E352">
        <v>0.24676000000000001</v>
      </c>
      <c r="F352">
        <v>35.796001429999997</v>
      </c>
      <c r="G352">
        <v>4.2999999999999999E-4</v>
      </c>
      <c r="H352">
        <v>27.747999190000002</v>
      </c>
      <c r="J352" s="2">
        <f>TREND(Calibration!$A$2:$A$4,Calibration!$B$2:$B$4,C352)</f>
        <v>399.5186518642156</v>
      </c>
      <c r="K352" s="2">
        <f>TREND(Calibration!$A$2:$A$4,Calibration!$C$2:$C$4,E352)</f>
        <v>545.84727071104271</v>
      </c>
      <c r="L352" s="2">
        <f>TREND(Calibration!$A$2:$A$4,Calibration!$D$2:$D$4,G352)</f>
        <v>-978.95077807709083</v>
      </c>
    </row>
    <row r="353" spans="1:12" x14ac:dyDescent="0.25">
      <c r="A353">
        <v>1755142</v>
      </c>
      <c r="B353">
        <v>14.626000400000001</v>
      </c>
      <c r="C353">
        <v>0.50599998000000002</v>
      </c>
      <c r="D353">
        <v>25.10400009</v>
      </c>
      <c r="E353">
        <v>0.24671000000000001</v>
      </c>
      <c r="F353">
        <v>35.837001800000003</v>
      </c>
      <c r="G353">
        <v>3.8000000000000002E-4</v>
      </c>
      <c r="H353">
        <v>27.583999630000001</v>
      </c>
      <c r="J353" s="2">
        <f>TREND(Calibration!$A$2:$A$4,Calibration!$B$2:$B$4,C353)</f>
        <v>408.18096254100215</v>
      </c>
      <c r="K353" s="2">
        <f>TREND(Calibration!$A$2:$A$4,Calibration!$C$2:$C$4,E353)</f>
        <v>545.63207003451748</v>
      </c>
      <c r="L353" s="2">
        <f>TREND(Calibration!$A$2:$A$4,Calibration!$D$2:$D$4,G353)</f>
        <v>-979.17381774433557</v>
      </c>
    </row>
    <row r="354" spans="1:12" x14ac:dyDescent="0.25">
      <c r="A354">
        <v>1760074</v>
      </c>
      <c r="B354">
        <v>14.62300014</v>
      </c>
      <c r="C354">
        <v>0.50169998000000005</v>
      </c>
      <c r="D354">
        <v>25.097999569999999</v>
      </c>
      <c r="E354">
        <v>0.24665000000000001</v>
      </c>
      <c r="F354">
        <v>35.793998719999998</v>
      </c>
      <c r="G354">
        <v>4.2999999999999999E-4</v>
      </c>
      <c r="H354">
        <v>27.56399918</v>
      </c>
      <c r="J354" s="2">
        <f>TREND(Calibration!$A$2:$A$4,Calibration!$B$2:$B$4,C354)</f>
        <v>404.88467627562426</v>
      </c>
      <c r="K354" s="2">
        <f>TREND(Calibration!$A$2:$A$4,Calibration!$C$2:$C$4,E354)</f>
        <v>545.37382922268739</v>
      </c>
      <c r="L354" s="2">
        <f>TREND(Calibration!$A$2:$A$4,Calibration!$D$2:$D$4,G354)</f>
        <v>-978.95077807709083</v>
      </c>
    </row>
    <row r="355" spans="1:12" x14ac:dyDescent="0.25">
      <c r="A355">
        <v>1765075</v>
      </c>
      <c r="B355">
        <v>14.630000109999999</v>
      </c>
      <c r="C355">
        <v>0.50870000999999998</v>
      </c>
      <c r="D355">
        <v>25.09399986</v>
      </c>
      <c r="E355">
        <v>0.24676000000000001</v>
      </c>
      <c r="F355">
        <v>35.777999880000003</v>
      </c>
      <c r="G355">
        <v>3.8000000000000002E-4</v>
      </c>
      <c r="H355">
        <v>27.55800056</v>
      </c>
      <c r="J355" s="2">
        <f>TREND(Calibration!$A$2:$A$4,Calibration!$B$2:$B$4,C355)</f>
        <v>410.25074668172499</v>
      </c>
      <c r="K355" s="2">
        <f>TREND(Calibration!$A$2:$A$4,Calibration!$C$2:$C$4,E355)</f>
        <v>545.84727071104271</v>
      </c>
      <c r="L355" s="2">
        <f>TREND(Calibration!$A$2:$A$4,Calibration!$D$2:$D$4,G355)</f>
        <v>-979.17381774433557</v>
      </c>
    </row>
    <row r="356" spans="1:12" x14ac:dyDescent="0.25">
      <c r="A356">
        <v>1770075</v>
      </c>
      <c r="B356">
        <v>14.690999980000001</v>
      </c>
      <c r="C356">
        <v>0.50929999000000004</v>
      </c>
      <c r="D356">
        <v>25.115999219999999</v>
      </c>
      <c r="E356">
        <v>0.24671000000000001</v>
      </c>
      <c r="F356">
        <v>35.807998660000003</v>
      </c>
      <c r="G356">
        <v>4.2999999999999999E-4</v>
      </c>
      <c r="H356">
        <v>27.5909996</v>
      </c>
      <c r="J356" s="2">
        <f>TREND(Calibration!$A$2:$A$4,Calibration!$B$2:$B$4,C356)</f>
        <v>410.71067827091139</v>
      </c>
      <c r="K356" s="2">
        <f>TREND(Calibration!$A$2:$A$4,Calibration!$C$2:$C$4,E356)</f>
        <v>545.63207003451748</v>
      </c>
      <c r="L356" s="2">
        <f>TREND(Calibration!$A$2:$A$4,Calibration!$D$2:$D$4,G356)</f>
        <v>-978.95077807709083</v>
      </c>
    </row>
    <row r="357" spans="1:12" x14ac:dyDescent="0.25">
      <c r="A357">
        <v>1775075</v>
      </c>
      <c r="B357">
        <v>14.713999749999999</v>
      </c>
      <c r="C357">
        <v>0.50550002000000005</v>
      </c>
      <c r="D357">
        <v>25.09399986</v>
      </c>
      <c r="E357">
        <v>0.24676000000000001</v>
      </c>
      <c r="F357">
        <v>35.805000309999997</v>
      </c>
      <c r="G357">
        <v>4.2999999999999999E-4</v>
      </c>
      <c r="H357">
        <v>27.57799911</v>
      </c>
      <c r="J357" s="2">
        <f>TREND(Calibration!$A$2:$A$4,Calibration!$B$2:$B$4,C357)</f>
        <v>407.79770410350488</v>
      </c>
      <c r="K357" s="2">
        <f>TREND(Calibration!$A$2:$A$4,Calibration!$C$2:$C$4,E357)</f>
        <v>545.84727071104271</v>
      </c>
      <c r="L357" s="2">
        <f>TREND(Calibration!$A$2:$A$4,Calibration!$D$2:$D$4,G357)</f>
        <v>-978.95077807709083</v>
      </c>
    </row>
    <row r="358" spans="1:12" x14ac:dyDescent="0.25">
      <c r="A358">
        <v>1780086</v>
      </c>
      <c r="B358">
        <v>14.727000240000001</v>
      </c>
      <c r="C358">
        <v>0.50819999000000005</v>
      </c>
      <c r="D358">
        <v>25.100000380000001</v>
      </c>
      <c r="E358">
        <v>0.24665000000000001</v>
      </c>
      <c r="F358">
        <v>35.831001280000002</v>
      </c>
      <c r="G358">
        <v>4.2999999999999999E-4</v>
      </c>
      <c r="H358">
        <v>27.615999219999999</v>
      </c>
      <c r="J358" s="2">
        <f>TREND(Calibration!$A$2:$A$4,Calibration!$B$2:$B$4,C358)</f>
        <v>409.86744224953566</v>
      </c>
      <c r="K358" s="2">
        <f>TREND(Calibration!$A$2:$A$4,Calibration!$C$2:$C$4,E358)</f>
        <v>545.37382922268739</v>
      </c>
      <c r="L358" s="2">
        <f>TREND(Calibration!$A$2:$A$4,Calibration!$D$2:$D$4,G358)</f>
        <v>-978.95077807709083</v>
      </c>
    </row>
    <row r="359" spans="1:12" x14ac:dyDescent="0.25">
      <c r="A359">
        <v>1785087</v>
      </c>
      <c r="B359">
        <v>14.711000439999999</v>
      </c>
      <c r="C359">
        <v>0.50010001999999998</v>
      </c>
      <c r="D359">
        <v>25.11300087</v>
      </c>
      <c r="E359">
        <v>0.24703</v>
      </c>
      <c r="F359">
        <v>35.783000950000002</v>
      </c>
      <c r="G359">
        <v>3.2000000000000003E-4</v>
      </c>
      <c r="H359">
        <v>27.572000500000001</v>
      </c>
      <c r="J359" s="2">
        <f>TREND(Calibration!$A$2:$A$4,Calibration!$B$2:$B$4,C359)</f>
        <v>403.65818181675121</v>
      </c>
      <c r="K359" s="2">
        <f>TREND(Calibration!$A$2:$A$4,Calibration!$C$2:$C$4,E359)</f>
        <v>547.00935436427881</v>
      </c>
      <c r="L359" s="2">
        <f>TREND(Calibration!$A$2:$A$4,Calibration!$D$2:$D$4,G359)</f>
        <v>-979.4414653450292</v>
      </c>
    </row>
    <row r="360" spans="1:12" x14ac:dyDescent="0.25">
      <c r="A360">
        <v>1790139</v>
      </c>
      <c r="B360">
        <v>14.78499985</v>
      </c>
      <c r="C360">
        <v>0.50220001000000003</v>
      </c>
      <c r="D360">
        <v>25.072000500000001</v>
      </c>
      <c r="E360">
        <v>0.24698000000000001</v>
      </c>
      <c r="F360">
        <v>35.807998660000003</v>
      </c>
      <c r="G360">
        <v>4.2999999999999999E-4</v>
      </c>
      <c r="H360">
        <v>27.631999969999999</v>
      </c>
      <c r="J360" s="2">
        <f>TREND(Calibration!$A$2:$A$4,Calibration!$B$2:$B$4,C360)</f>
        <v>405.26798837359564</v>
      </c>
      <c r="K360" s="2">
        <f>TREND(Calibration!$A$2:$A$4,Calibration!$C$2:$C$4,E360)</f>
        <v>546.79415368775381</v>
      </c>
      <c r="L360" s="2">
        <f>TREND(Calibration!$A$2:$A$4,Calibration!$D$2:$D$4,G360)</f>
        <v>-978.95077807709083</v>
      </c>
    </row>
    <row r="361" spans="1:12" x14ac:dyDescent="0.25">
      <c r="A361">
        <v>1795158</v>
      </c>
      <c r="B361">
        <v>14.76599979</v>
      </c>
      <c r="C361">
        <v>0.49900000999999999</v>
      </c>
      <c r="D361">
        <v>25.08799934</v>
      </c>
      <c r="E361">
        <v>0.24671000000000001</v>
      </c>
      <c r="F361">
        <v>35.807998660000003</v>
      </c>
      <c r="G361">
        <v>2.7E-4</v>
      </c>
      <c r="H361">
        <v>27.55500031</v>
      </c>
      <c r="J361" s="2">
        <f>TREND(Calibration!$A$2:$A$4,Calibration!$B$2:$B$4,C361)</f>
        <v>402.81493812959349</v>
      </c>
      <c r="K361" s="2">
        <f>TREND(Calibration!$A$2:$A$4,Calibration!$C$2:$C$4,E361)</f>
        <v>545.63207003451748</v>
      </c>
      <c r="L361" s="2">
        <f>TREND(Calibration!$A$2:$A$4,Calibration!$D$2:$D$4,G361)</f>
        <v>-979.66450501227393</v>
      </c>
    </row>
    <row r="362" spans="1:12" x14ac:dyDescent="0.25">
      <c r="A362">
        <v>1800074</v>
      </c>
      <c r="B362">
        <v>14.833999629999999</v>
      </c>
      <c r="C362">
        <v>0.50550002000000005</v>
      </c>
      <c r="D362">
        <v>25.097000120000001</v>
      </c>
      <c r="E362">
        <v>0.24671000000000001</v>
      </c>
      <c r="F362">
        <v>35.812000269999999</v>
      </c>
      <c r="G362">
        <v>3.8000000000000002E-4</v>
      </c>
      <c r="H362">
        <v>27.622999190000002</v>
      </c>
      <c r="J362" s="2">
        <f>TREND(Calibration!$A$2:$A$4,Calibration!$B$2:$B$4,C362)</f>
        <v>407.79770410350488</v>
      </c>
      <c r="K362" s="2">
        <f>TREND(Calibration!$A$2:$A$4,Calibration!$C$2:$C$4,E362)</f>
        <v>545.63207003451748</v>
      </c>
      <c r="L362" s="2">
        <f>TREND(Calibration!$A$2:$A$4,Calibration!$D$2:$D$4,G362)</f>
        <v>-979.17381774433557</v>
      </c>
    </row>
    <row r="363" spans="1:12" x14ac:dyDescent="0.25">
      <c r="A363">
        <v>1805074</v>
      </c>
      <c r="B363">
        <v>14.85700035</v>
      </c>
      <c r="C363">
        <v>0.50059998000000006</v>
      </c>
      <c r="D363">
        <v>25.097000120000001</v>
      </c>
      <c r="E363">
        <v>0.24665000000000001</v>
      </c>
      <c r="F363">
        <v>35.807998660000003</v>
      </c>
      <c r="G363">
        <v>4.2999999999999999E-4</v>
      </c>
      <c r="H363">
        <v>27.693000789999999</v>
      </c>
      <c r="J363" s="2">
        <f>TREND(Calibration!$A$2:$A$4,Calibration!$B$2:$B$4,C363)</f>
        <v>404.04144025424853</v>
      </c>
      <c r="K363" s="2">
        <f>TREND(Calibration!$A$2:$A$4,Calibration!$C$2:$C$4,E363)</f>
        <v>545.37382922268739</v>
      </c>
      <c r="L363" s="2">
        <f>TREND(Calibration!$A$2:$A$4,Calibration!$D$2:$D$4,G363)</f>
        <v>-978.95077807709083</v>
      </c>
    </row>
    <row r="364" spans="1:12" x14ac:dyDescent="0.25">
      <c r="A364">
        <v>1810077</v>
      </c>
      <c r="B364">
        <v>14.791999819999999</v>
      </c>
      <c r="C364">
        <v>0.49849999</v>
      </c>
      <c r="D364">
        <v>25.132999420000001</v>
      </c>
      <c r="E364">
        <v>0.24671000000000001</v>
      </c>
      <c r="F364">
        <v>35.792999270000003</v>
      </c>
      <c r="G364">
        <v>3.8000000000000002E-4</v>
      </c>
      <c r="H364">
        <v>27.600000380000001</v>
      </c>
      <c r="J364" s="2">
        <f>TREND(Calibration!$A$2:$A$4,Calibration!$B$2:$B$4,C364)</f>
        <v>402.4316336974041</v>
      </c>
      <c r="K364" s="2">
        <f>TREND(Calibration!$A$2:$A$4,Calibration!$C$2:$C$4,E364)</f>
        <v>545.63207003451748</v>
      </c>
      <c r="L364" s="2">
        <f>TREND(Calibration!$A$2:$A$4,Calibration!$D$2:$D$4,G364)</f>
        <v>-979.17381774433557</v>
      </c>
    </row>
    <row r="365" spans="1:12" x14ac:dyDescent="0.25">
      <c r="A365">
        <v>1815074</v>
      </c>
      <c r="B365">
        <v>14.876000400000001</v>
      </c>
      <c r="C365">
        <v>0.49680001000000001</v>
      </c>
      <c r="D365">
        <v>25.0909996</v>
      </c>
      <c r="E365">
        <v>0.24692</v>
      </c>
      <c r="F365">
        <v>35.777999880000003</v>
      </c>
      <c r="G365">
        <v>4.2999999999999999E-4</v>
      </c>
      <c r="H365">
        <v>27.653999330000001</v>
      </c>
      <c r="J365" s="2">
        <f>TREND(Calibration!$A$2:$A$4,Calibration!$B$2:$B$4,C365)</f>
        <v>401.12846608684202</v>
      </c>
      <c r="K365" s="2">
        <f>TREND(Calibration!$A$2:$A$4,Calibration!$C$2:$C$4,E365)</f>
        <v>546.53591287592349</v>
      </c>
      <c r="L365" s="2">
        <f>TREND(Calibration!$A$2:$A$4,Calibration!$D$2:$D$4,G365)</f>
        <v>-978.95077807709083</v>
      </c>
    </row>
    <row r="366" spans="1:12" x14ac:dyDescent="0.25">
      <c r="A366">
        <v>1820075</v>
      </c>
      <c r="B366">
        <v>14.8409996</v>
      </c>
      <c r="C366">
        <v>0.50389998999999996</v>
      </c>
      <c r="D366">
        <v>25.10700035</v>
      </c>
      <c r="E366">
        <v>0.24703</v>
      </c>
      <c r="F366">
        <v>35.821998600000001</v>
      </c>
      <c r="G366">
        <v>3.2000000000000003E-4</v>
      </c>
      <c r="H366">
        <v>27.61300087</v>
      </c>
      <c r="J366" s="2">
        <f>TREND(Calibration!$A$2:$A$4,Calibration!$B$2:$B$4,C366)</f>
        <v>406.57115598415771</v>
      </c>
      <c r="K366" s="2">
        <f>TREND(Calibration!$A$2:$A$4,Calibration!$C$2:$C$4,E366)</f>
        <v>547.00935436427881</v>
      </c>
      <c r="L366" s="2">
        <f>TREND(Calibration!$A$2:$A$4,Calibration!$D$2:$D$4,G366)</f>
        <v>-979.4414653450292</v>
      </c>
    </row>
    <row r="367" spans="1:12" x14ac:dyDescent="0.25">
      <c r="A367">
        <v>1825075</v>
      </c>
      <c r="B367">
        <v>14.869999890000001</v>
      </c>
      <c r="C367">
        <v>0.49309998999999999</v>
      </c>
      <c r="D367">
        <v>25.100999829999999</v>
      </c>
      <c r="E367">
        <v>0.24703</v>
      </c>
      <c r="F367">
        <v>35.751998899999997</v>
      </c>
      <c r="G367">
        <v>3.8000000000000002E-4</v>
      </c>
      <c r="H367">
        <v>27.64100075</v>
      </c>
      <c r="J367" s="2">
        <f>TREND(Calibration!$A$2:$A$4,Calibration!$B$2:$B$4,C367)</f>
        <v>398.29211141065048</v>
      </c>
      <c r="K367" s="2">
        <f>TREND(Calibration!$A$2:$A$4,Calibration!$C$2:$C$4,E367)</f>
        <v>547.00935436427881</v>
      </c>
      <c r="L367" s="2">
        <f>TREND(Calibration!$A$2:$A$4,Calibration!$D$2:$D$4,G367)</f>
        <v>-979.17381774433557</v>
      </c>
    </row>
    <row r="368" spans="1:12" x14ac:dyDescent="0.25">
      <c r="A368">
        <v>1830182</v>
      </c>
      <c r="B368">
        <v>14.963999749999999</v>
      </c>
      <c r="C368">
        <v>0.50220001000000003</v>
      </c>
      <c r="D368">
        <v>25.065000529999999</v>
      </c>
      <c r="E368">
        <v>0.24698000000000001</v>
      </c>
      <c r="F368">
        <v>35.79700089</v>
      </c>
      <c r="G368">
        <v>3.8000000000000002E-4</v>
      </c>
      <c r="H368">
        <v>27.68300056</v>
      </c>
      <c r="J368" s="2">
        <f>TREND(Calibration!$A$2:$A$4,Calibration!$B$2:$B$4,C368)</f>
        <v>405.26798837359564</v>
      </c>
      <c r="K368" s="2">
        <f>TREND(Calibration!$A$2:$A$4,Calibration!$C$2:$C$4,E368)</f>
        <v>546.79415368775381</v>
      </c>
      <c r="L368" s="2">
        <f>TREND(Calibration!$A$2:$A$4,Calibration!$D$2:$D$4,G368)</f>
        <v>-979.17381774433557</v>
      </c>
    </row>
    <row r="369" spans="1:12" x14ac:dyDescent="0.25">
      <c r="A369">
        <v>1835095</v>
      </c>
      <c r="B369">
        <v>14.963999749999999</v>
      </c>
      <c r="C369">
        <v>0.50709998999999994</v>
      </c>
      <c r="D369">
        <v>25.08799934</v>
      </c>
      <c r="E369">
        <v>0.24698000000000001</v>
      </c>
      <c r="F369">
        <v>35.837001800000003</v>
      </c>
      <c r="G369">
        <v>4.2999999999999999E-4</v>
      </c>
      <c r="H369">
        <v>27.684000019999999</v>
      </c>
      <c r="J369" s="2">
        <f>TREND(Calibration!$A$2:$A$4,Calibration!$B$2:$B$4,C369)</f>
        <v>409.02420622815987</v>
      </c>
      <c r="K369" s="2">
        <f>TREND(Calibration!$A$2:$A$4,Calibration!$C$2:$C$4,E369)</f>
        <v>546.79415368775381</v>
      </c>
      <c r="L369" s="2">
        <f>TREND(Calibration!$A$2:$A$4,Calibration!$D$2:$D$4,G369)</f>
        <v>-978.95077807709083</v>
      </c>
    </row>
    <row r="370" spans="1:12" x14ac:dyDescent="0.25">
      <c r="A370">
        <v>1840074</v>
      </c>
      <c r="B370">
        <v>14.944000239999999</v>
      </c>
      <c r="C370">
        <v>0.50440001000000001</v>
      </c>
      <c r="D370">
        <v>25.120000839999999</v>
      </c>
      <c r="E370">
        <v>0.24703</v>
      </c>
      <c r="F370">
        <v>35.798999790000003</v>
      </c>
      <c r="G370">
        <v>3.8000000000000002E-4</v>
      </c>
      <c r="H370">
        <v>27.580999370000001</v>
      </c>
      <c r="J370" s="2">
        <f>TREND(Calibration!$A$2:$A$4,Calibration!$B$2:$B$4,C370)</f>
        <v>406.9544604163471</v>
      </c>
      <c r="K370" s="2">
        <f>TREND(Calibration!$A$2:$A$4,Calibration!$C$2:$C$4,E370)</f>
        <v>547.00935436427881</v>
      </c>
      <c r="L370" s="2">
        <f>TREND(Calibration!$A$2:$A$4,Calibration!$D$2:$D$4,G370)</f>
        <v>-979.17381774433557</v>
      </c>
    </row>
    <row r="371" spans="1:12" x14ac:dyDescent="0.25">
      <c r="A371">
        <v>1845075</v>
      </c>
      <c r="B371">
        <v>14.9829998</v>
      </c>
      <c r="C371">
        <v>0.50870000999999998</v>
      </c>
      <c r="D371">
        <v>25.10400009</v>
      </c>
      <c r="E371">
        <v>0.24676000000000001</v>
      </c>
      <c r="F371">
        <v>35.812000269999999</v>
      </c>
      <c r="G371">
        <v>3.8000000000000002E-4</v>
      </c>
      <c r="H371">
        <v>27.572000500000001</v>
      </c>
      <c r="J371" s="2">
        <f>TREND(Calibration!$A$2:$A$4,Calibration!$B$2:$B$4,C371)</f>
        <v>410.25074668172499</v>
      </c>
      <c r="K371" s="2">
        <f>TREND(Calibration!$A$2:$A$4,Calibration!$C$2:$C$4,E371)</f>
        <v>545.84727071104271</v>
      </c>
      <c r="L371" s="2">
        <f>TREND(Calibration!$A$2:$A$4,Calibration!$D$2:$D$4,G371)</f>
        <v>-979.17381774433557</v>
      </c>
    </row>
    <row r="372" spans="1:12" x14ac:dyDescent="0.25">
      <c r="A372">
        <v>1850075</v>
      </c>
      <c r="B372">
        <v>14.99600029</v>
      </c>
      <c r="C372">
        <v>0.50870000999999998</v>
      </c>
      <c r="D372">
        <v>25.120000839999999</v>
      </c>
      <c r="E372">
        <v>0.24671000000000001</v>
      </c>
      <c r="F372">
        <v>35.801998140000002</v>
      </c>
      <c r="G372">
        <v>3.8000000000000002E-4</v>
      </c>
      <c r="H372">
        <v>27.562000269999999</v>
      </c>
      <c r="J372" s="2">
        <f>TREND(Calibration!$A$2:$A$4,Calibration!$B$2:$B$4,C372)</f>
        <v>410.25074668172499</v>
      </c>
      <c r="K372" s="2">
        <f>TREND(Calibration!$A$2:$A$4,Calibration!$C$2:$C$4,E372)</f>
        <v>545.63207003451748</v>
      </c>
      <c r="L372" s="2">
        <f>TREND(Calibration!$A$2:$A$4,Calibration!$D$2:$D$4,G372)</f>
        <v>-979.17381774433557</v>
      </c>
    </row>
    <row r="373" spans="1:12" x14ac:dyDescent="0.25">
      <c r="A373">
        <v>1855074</v>
      </c>
      <c r="B373">
        <v>15.024999619999999</v>
      </c>
      <c r="C373">
        <v>0.51029997999999999</v>
      </c>
      <c r="D373">
        <v>25.097000120000001</v>
      </c>
      <c r="E373">
        <v>0.24665000000000001</v>
      </c>
      <c r="F373">
        <v>35.805000309999997</v>
      </c>
      <c r="G373">
        <v>3.8000000000000002E-4</v>
      </c>
      <c r="H373">
        <v>27.625999449999998</v>
      </c>
      <c r="J373" s="2">
        <f>TREND(Calibration!$A$2:$A$4,Calibration!$B$2:$B$4,C373)</f>
        <v>411.47724880638003</v>
      </c>
      <c r="K373" s="2">
        <f>TREND(Calibration!$A$2:$A$4,Calibration!$C$2:$C$4,E373)</f>
        <v>545.37382922268739</v>
      </c>
      <c r="L373" s="2">
        <f>TREND(Calibration!$A$2:$A$4,Calibration!$D$2:$D$4,G373)</f>
        <v>-979.17381774433557</v>
      </c>
    </row>
    <row r="374" spans="1:12" x14ac:dyDescent="0.25">
      <c r="A374">
        <v>1860081</v>
      </c>
      <c r="B374">
        <v>14.99600029</v>
      </c>
      <c r="C374">
        <v>0.49409999999999998</v>
      </c>
      <c r="D374">
        <v>25.10700035</v>
      </c>
      <c r="E374">
        <v>0.24676000000000001</v>
      </c>
      <c r="F374">
        <v>35.751998899999997</v>
      </c>
      <c r="G374">
        <v>3.8000000000000002E-4</v>
      </c>
      <c r="H374">
        <v>27.583999630000001</v>
      </c>
      <c r="J374" s="2">
        <f>TREND(Calibration!$A$2:$A$4,Calibration!$B$2:$B$4,C374)</f>
        <v>399.05869727768317</v>
      </c>
      <c r="K374" s="2">
        <f>TREND(Calibration!$A$2:$A$4,Calibration!$C$2:$C$4,E374)</f>
        <v>545.84727071104271</v>
      </c>
      <c r="L374" s="2">
        <f>TREND(Calibration!$A$2:$A$4,Calibration!$D$2:$D$4,G374)</f>
        <v>-979.17381774433557</v>
      </c>
    </row>
    <row r="375" spans="1:12" x14ac:dyDescent="0.25">
      <c r="A375">
        <v>1865082</v>
      </c>
      <c r="B375">
        <v>15.02000046</v>
      </c>
      <c r="C375">
        <v>0.48820001000000002</v>
      </c>
      <c r="D375">
        <v>25.086000439999999</v>
      </c>
      <c r="E375">
        <v>0.24665000000000001</v>
      </c>
      <c r="F375">
        <v>35.744998930000001</v>
      </c>
      <c r="G375">
        <v>3.2000000000000003E-4</v>
      </c>
      <c r="H375">
        <v>27.53700066</v>
      </c>
      <c r="J375" s="2">
        <f>TREND(Calibration!$A$2:$A$4,Calibration!$B$2:$B$4,C375)</f>
        <v>394.53589355608619</v>
      </c>
      <c r="K375" s="2">
        <f>TREND(Calibration!$A$2:$A$4,Calibration!$C$2:$C$4,E375)</f>
        <v>545.37382922268739</v>
      </c>
      <c r="L375" s="2">
        <f>TREND(Calibration!$A$2:$A$4,Calibration!$D$2:$D$4,G375)</f>
        <v>-979.4414653450292</v>
      </c>
    </row>
    <row r="376" spans="1:12" x14ac:dyDescent="0.25">
      <c r="A376">
        <v>1870146</v>
      </c>
      <c r="B376">
        <v>15.04899979</v>
      </c>
      <c r="C376">
        <v>0.48870000000000002</v>
      </c>
      <c r="D376">
        <v>25.094999309999999</v>
      </c>
      <c r="E376">
        <v>0.24665000000000001</v>
      </c>
      <c r="F376">
        <v>35.754001619999997</v>
      </c>
      <c r="G376">
        <v>3.2000000000000003E-4</v>
      </c>
      <c r="H376">
        <v>27.624000550000002</v>
      </c>
      <c r="J376" s="2">
        <f>TREND(Calibration!$A$2:$A$4,Calibration!$B$2:$B$4,C376)</f>
        <v>394.91917499092955</v>
      </c>
      <c r="K376" s="2">
        <f>TREND(Calibration!$A$2:$A$4,Calibration!$C$2:$C$4,E376)</f>
        <v>545.37382922268739</v>
      </c>
      <c r="L376" s="2">
        <f>TREND(Calibration!$A$2:$A$4,Calibration!$D$2:$D$4,G376)</f>
        <v>-979.4414653450292</v>
      </c>
    </row>
    <row r="377" spans="1:12" x14ac:dyDescent="0.25">
      <c r="A377">
        <v>1875177</v>
      </c>
      <c r="B377">
        <v>15.088000299999999</v>
      </c>
      <c r="C377">
        <v>0.49200000999999999</v>
      </c>
      <c r="D377">
        <v>25.041999820000001</v>
      </c>
      <c r="E377">
        <v>0.24671000000000001</v>
      </c>
      <c r="F377">
        <v>35.787998199999997</v>
      </c>
      <c r="G377">
        <v>4.2999999999999999E-4</v>
      </c>
      <c r="H377">
        <v>27.650999070000001</v>
      </c>
      <c r="J377" s="2">
        <f>TREND(Calibration!$A$2:$A$4,Calibration!$B$2:$B$4,C377)</f>
        <v>397.44889072083873</v>
      </c>
      <c r="K377" s="2">
        <f>TREND(Calibration!$A$2:$A$4,Calibration!$C$2:$C$4,E377)</f>
        <v>545.63207003451748</v>
      </c>
      <c r="L377" s="2">
        <f>TREND(Calibration!$A$2:$A$4,Calibration!$D$2:$D$4,G377)</f>
        <v>-978.95077807709083</v>
      </c>
    </row>
    <row r="378" spans="1:12" x14ac:dyDescent="0.25">
      <c r="A378">
        <v>1880078</v>
      </c>
      <c r="B378">
        <v>15.07800007</v>
      </c>
      <c r="C378">
        <v>0.48930001000000001</v>
      </c>
      <c r="D378">
        <v>25.06399918</v>
      </c>
      <c r="E378">
        <v>0.24637999999999999</v>
      </c>
      <c r="F378">
        <v>35.784999849999998</v>
      </c>
      <c r="G378">
        <v>3.8000000000000002E-4</v>
      </c>
      <c r="H378">
        <v>27.687000269999999</v>
      </c>
      <c r="J378" s="2">
        <f>TREND(Calibration!$A$2:$A$4,Calibration!$B$2:$B$4,C378)</f>
        <v>395.37912957746192</v>
      </c>
      <c r="K378" s="2">
        <f>TREND(Calibration!$A$2:$A$4,Calibration!$C$2:$C$4,E378)</f>
        <v>544.21174556945107</v>
      </c>
      <c r="L378" s="2">
        <f>TREND(Calibration!$A$2:$A$4,Calibration!$D$2:$D$4,G378)</f>
        <v>-979.17381774433557</v>
      </c>
    </row>
    <row r="379" spans="1:12" x14ac:dyDescent="0.25">
      <c r="A379">
        <v>1885074</v>
      </c>
      <c r="B379">
        <v>15.12699986</v>
      </c>
      <c r="C379">
        <v>0.49900000999999999</v>
      </c>
      <c r="D379">
        <v>25.07600021</v>
      </c>
      <c r="E379">
        <v>0.24626999999999999</v>
      </c>
      <c r="F379">
        <v>35.83000183</v>
      </c>
      <c r="G379">
        <v>3.8000000000000002E-4</v>
      </c>
      <c r="H379">
        <v>27.677999499999999</v>
      </c>
      <c r="J379" s="2">
        <f>TREND(Calibration!$A$2:$A$4,Calibration!$B$2:$B$4,C379)</f>
        <v>402.81493812959349</v>
      </c>
      <c r="K379" s="2">
        <f>TREND(Calibration!$A$2:$A$4,Calibration!$C$2:$C$4,E379)</f>
        <v>543.73830408109552</v>
      </c>
      <c r="L379" s="2">
        <f>TREND(Calibration!$A$2:$A$4,Calibration!$D$2:$D$4,G379)</f>
        <v>-979.17381774433557</v>
      </c>
    </row>
    <row r="380" spans="1:12" x14ac:dyDescent="0.25">
      <c r="A380">
        <v>1890075</v>
      </c>
      <c r="B380">
        <v>15.11699963</v>
      </c>
      <c r="C380">
        <v>0.49630001000000001</v>
      </c>
      <c r="D380">
        <v>25.038999560000001</v>
      </c>
      <c r="E380">
        <v>0.24632999</v>
      </c>
      <c r="F380">
        <v>35.806999210000001</v>
      </c>
      <c r="G380">
        <v>4.8999999999999998E-4</v>
      </c>
      <c r="H380">
        <v>27.690000529999999</v>
      </c>
      <c r="J380" s="2">
        <f>TREND(Calibration!$A$2:$A$4,Calibration!$B$2:$B$4,C380)</f>
        <v>400.74517698621668</v>
      </c>
      <c r="K380" s="2">
        <f>TREND(Calibration!$A$2:$A$4,Calibration!$C$2:$C$4,E380)</f>
        <v>543.99650185279052</v>
      </c>
      <c r="L380" s="2">
        <f>TREND(Calibration!$A$2:$A$4,Calibration!$D$2:$D$4,G380)</f>
        <v>-978.6831304763972</v>
      </c>
    </row>
    <row r="381" spans="1:12" x14ac:dyDescent="0.25">
      <c r="A381">
        <v>1895074</v>
      </c>
      <c r="B381">
        <v>15.12699986</v>
      </c>
      <c r="C381">
        <v>0.49409999999999998</v>
      </c>
      <c r="D381">
        <v>25.04599953</v>
      </c>
      <c r="E381">
        <v>0.24632999</v>
      </c>
      <c r="F381">
        <v>35.791999820000001</v>
      </c>
      <c r="G381">
        <v>3.8000000000000002E-4</v>
      </c>
      <c r="H381">
        <v>27.670000080000001</v>
      </c>
      <c r="J381" s="2">
        <f>TREND(Calibration!$A$2:$A$4,Calibration!$B$2:$B$4,C381)</f>
        <v>399.05869727768317</v>
      </c>
      <c r="K381" s="2">
        <f>TREND(Calibration!$A$2:$A$4,Calibration!$C$2:$C$4,E381)</f>
        <v>543.99650185279052</v>
      </c>
      <c r="L381" s="2">
        <f>TREND(Calibration!$A$2:$A$4,Calibration!$D$2:$D$4,G381)</f>
        <v>-979.17381774433557</v>
      </c>
    </row>
    <row r="382" spans="1:12" x14ac:dyDescent="0.25">
      <c r="A382">
        <v>1900081</v>
      </c>
      <c r="B382">
        <v>15.114000320000001</v>
      </c>
      <c r="C382">
        <v>0.50819999000000005</v>
      </c>
      <c r="D382">
        <v>25.083999630000001</v>
      </c>
      <c r="E382">
        <v>0.24632999</v>
      </c>
      <c r="F382">
        <v>35.810001370000002</v>
      </c>
      <c r="G382">
        <v>4.2999999999999999E-4</v>
      </c>
      <c r="H382">
        <v>27.568000789999999</v>
      </c>
      <c r="J382" s="2">
        <f>TREND(Calibration!$A$2:$A$4,Calibration!$B$2:$B$4,C382)</f>
        <v>409.86744224953566</v>
      </c>
      <c r="K382" s="2">
        <f>TREND(Calibration!$A$2:$A$4,Calibration!$C$2:$C$4,E382)</f>
        <v>543.99650185279052</v>
      </c>
      <c r="L382" s="2">
        <f>TREND(Calibration!$A$2:$A$4,Calibration!$D$2:$D$4,G382)</f>
        <v>-978.95077807709083</v>
      </c>
    </row>
    <row r="383" spans="1:12" x14ac:dyDescent="0.25">
      <c r="A383">
        <v>1905074</v>
      </c>
      <c r="B383">
        <v>15.17500019</v>
      </c>
      <c r="C383">
        <v>0.49950000999999999</v>
      </c>
      <c r="D383">
        <v>25.0890007</v>
      </c>
      <c r="E383">
        <v>0.24632999</v>
      </c>
      <c r="F383">
        <v>35.750999450000002</v>
      </c>
      <c r="G383">
        <v>3.8000000000000002E-4</v>
      </c>
      <c r="H383">
        <v>27.565999980000001</v>
      </c>
      <c r="J383" s="2">
        <f>TREND(Calibration!$A$2:$A$4,Calibration!$B$2:$B$4,C383)</f>
        <v>403.19822723021878</v>
      </c>
      <c r="K383" s="2">
        <f>TREND(Calibration!$A$2:$A$4,Calibration!$C$2:$C$4,E383)</f>
        <v>543.99650185279052</v>
      </c>
      <c r="L383" s="2">
        <f>TREND(Calibration!$A$2:$A$4,Calibration!$D$2:$D$4,G383)</f>
        <v>-979.17381774433557</v>
      </c>
    </row>
    <row r="384" spans="1:12" x14ac:dyDescent="0.25">
      <c r="A384">
        <v>1910187</v>
      </c>
      <c r="B384">
        <v>15.211000439999999</v>
      </c>
      <c r="C384">
        <v>0.50819999000000005</v>
      </c>
      <c r="D384">
        <v>25.054000850000001</v>
      </c>
      <c r="E384">
        <v>0.24637999999999999</v>
      </c>
      <c r="F384">
        <v>35.79499817</v>
      </c>
      <c r="G384">
        <v>4.2999999999999999E-4</v>
      </c>
      <c r="H384">
        <v>27.64599991</v>
      </c>
      <c r="J384" s="2">
        <f>TREND(Calibration!$A$2:$A$4,Calibration!$B$2:$B$4,C384)</f>
        <v>409.86744224953566</v>
      </c>
      <c r="K384" s="2">
        <f>TREND(Calibration!$A$2:$A$4,Calibration!$C$2:$C$4,E384)</f>
        <v>544.21174556945107</v>
      </c>
      <c r="L384" s="2">
        <f>TREND(Calibration!$A$2:$A$4,Calibration!$D$2:$D$4,G384)</f>
        <v>-978.95077807709083</v>
      </c>
    </row>
    <row r="385" spans="1:12" x14ac:dyDescent="0.25">
      <c r="A385">
        <v>1915111</v>
      </c>
      <c r="B385">
        <v>15.211000439999999</v>
      </c>
      <c r="C385">
        <v>0.49409999999999998</v>
      </c>
      <c r="D385">
        <v>25.101999280000001</v>
      </c>
      <c r="E385">
        <v>0.24632999</v>
      </c>
      <c r="F385">
        <v>35.742000580000003</v>
      </c>
      <c r="G385">
        <v>3.8000000000000002E-4</v>
      </c>
      <c r="H385">
        <v>27.627000809999998</v>
      </c>
      <c r="J385" s="2">
        <f>TREND(Calibration!$A$2:$A$4,Calibration!$B$2:$B$4,C385)</f>
        <v>399.05869727768317</v>
      </c>
      <c r="K385" s="2">
        <f>TREND(Calibration!$A$2:$A$4,Calibration!$C$2:$C$4,E385)</f>
        <v>543.99650185279052</v>
      </c>
      <c r="L385" s="2">
        <f>TREND(Calibration!$A$2:$A$4,Calibration!$D$2:$D$4,G385)</f>
        <v>-979.17381774433557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224</v>
      </c>
      <c r="B2">
        <v>14.411000250000001</v>
      </c>
      <c r="C2">
        <v>0.50550002000000005</v>
      </c>
      <c r="D2">
        <v>25.76300049</v>
      </c>
      <c r="E2">
        <v>0.25184000000000001</v>
      </c>
      <c r="F2">
        <v>35.715000150000002</v>
      </c>
      <c r="G2">
        <v>4.2999999999999999E-4</v>
      </c>
      <c r="H2">
        <v>28.31100082</v>
      </c>
      <c r="J2" s="2">
        <f>TREND(Calibration!$A$2:$A$4,Calibration!$B$2:$B$4,C2)</f>
        <v>407.79770410350488</v>
      </c>
      <c r="K2" s="2">
        <f>TREND(Calibration!$A$2:$A$4,Calibration!$C$2:$C$4,E2)</f>
        <v>567.71165944600443</v>
      </c>
      <c r="L2" s="2">
        <f>TREND(Calibration!$A$2:$A$4,Calibration!$D$2:$D$4,G2)</f>
        <v>-978.95077807709083</v>
      </c>
    </row>
    <row r="3" spans="1:12" x14ac:dyDescent="0.25">
      <c r="A3">
        <v>5071</v>
      </c>
      <c r="B3">
        <v>14.442999840000001</v>
      </c>
      <c r="C3">
        <v>0.51569997999999995</v>
      </c>
      <c r="D3">
        <v>25.756999969999999</v>
      </c>
      <c r="E3">
        <v>0.25189</v>
      </c>
      <c r="F3">
        <v>35.708999630000001</v>
      </c>
      <c r="G3">
        <v>3.2000000000000003E-4</v>
      </c>
      <c r="H3">
        <v>28.29899979</v>
      </c>
      <c r="J3" s="2">
        <f>TREND(Calibration!$A$2:$A$4,Calibration!$B$2:$B$4,C3)</f>
        <v>415.61677109313365</v>
      </c>
      <c r="K3" s="2">
        <f>TREND(Calibration!$A$2:$A$4,Calibration!$C$2:$C$4,E3)</f>
        <v>567.92686012252966</v>
      </c>
      <c r="L3" s="2">
        <f>TREND(Calibration!$A$2:$A$4,Calibration!$D$2:$D$4,G3)</f>
        <v>-979.4414653450292</v>
      </c>
    </row>
    <row r="4" spans="1:12" x14ac:dyDescent="0.25">
      <c r="A4">
        <v>10082</v>
      </c>
      <c r="B4">
        <v>14.44999981</v>
      </c>
      <c r="C4">
        <v>0.50169998000000005</v>
      </c>
      <c r="D4">
        <v>25.770000459999999</v>
      </c>
      <c r="E4">
        <v>0.25216000999999999</v>
      </c>
      <c r="F4">
        <v>35.676998140000002</v>
      </c>
      <c r="G4">
        <v>3.2000000000000003E-4</v>
      </c>
      <c r="H4">
        <v>28.416999820000001</v>
      </c>
      <c r="J4" s="2">
        <f>TREND(Calibration!$A$2:$A$4,Calibration!$B$2:$B$4,C4)</f>
        <v>404.88467627562426</v>
      </c>
      <c r="K4" s="2">
        <f>TREND(Calibration!$A$2:$A$4,Calibration!$C$2:$C$4,E4)</f>
        <v>569.08898681590108</v>
      </c>
      <c r="L4" s="2">
        <f>TREND(Calibration!$A$2:$A$4,Calibration!$D$2:$D$4,G4)</f>
        <v>-979.4414653450292</v>
      </c>
    </row>
    <row r="5" spans="1:12" x14ac:dyDescent="0.25">
      <c r="A5">
        <v>15074</v>
      </c>
      <c r="B5">
        <v>14.5340004</v>
      </c>
      <c r="C5">
        <v>0.51630001999999997</v>
      </c>
      <c r="D5">
        <v>25.74699974</v>
      </c>
      <c r="E5">
        <v>0.25167999000000002</v>
      </c>
      <c r="F5">
        <v>35.734001159999998</v>
      </c>
      <c r="G5">
        <v>5.4000000000000001E-4</v>
      </c>
      <c r="H5">
        <v>28.365999219999999</v>
      </c>
      <c r="J5" s="2">
        <f>TREND(Calibration!$A$2:$A$4,Calibration!$B$2:$B$4,C5)</f>
        <v>416.07674867701212</v>
      </c>
      <c r="K5" s="2">
        <f>TREND(Calibration!$A$2:$A$4,Calibration!$C$2:$C$4,E5)</f>
        <v>567.02297424098856</v>
      </c>
      <c r="L5" s="2">
        <f>TREND(Calibration!$A$2:$A$4,Calibration!$D$2:$D$4,G5)</f>
        <v>-978.46009080915246</v>
      </c>
    </row>
    <row r="6" spans="1:12" x14ac:dyDescent="0.25">
      <c r="A6">
        <v>20075</v>
      </c>
      <c r="B6">
        <v>14.51799965</v>
      </c>
      <c r="C6">
        <v>0.51679998999999999</v>
      </c>
      <c r="D6">
        <v>25.715000150000002</v>
      </c>
      <c r="E6">
        <v>0.25184000000000001</v>
      </c>
      <c r="F6">
        <v>35.730998990000003</v>
      </c>
      <c r="G6">
        <v>4.2999999999999999E-4</v>
      </c>
      <c r="H6">
        <v>28.353000640000001</v>
      </c>
      <c r="J6" s="2">
        <f>TREND(Calibration!$A$2:$A$4,Calibration!$B$2:$B$4,C6)</f>
        <v>416.46001478029143</v>
      </c>
      <c r="K6" s="2">
        <f>TREND(Calibration!$A$2:$A$4,Calibration!$C$2:$C$4,E6)</f>
        <v>567.71165944600443</v>
      </c>
      <c r="L6" s="2">
        <f>TREND(Calibration!$A$2:$A$4,Calibration!$D$2:$D$4,G6)</f>
        <v>-978.95077807709083</v>
      </c>
    </row>
    <row r="7" spans="1:12" x14ac:dyDescent="0.25">
      <c r="A7">
        <v>25075</v>
      </c>
      <c r="B7">
        <v>14.56999969</v>
      </c>
      <c r="C7">
        <v>0.51679998999999999</v>
      </c>
      <c r="D7">
        <v>25.740999219999999</v>
      </c>
      <c r="E7">
        <v>0.25178999000000002</v>
      </c>
      <c r="F7">
        <v>35.721000670000002</v>
      </c>
      <c r="G7">
        <v>5.4000000000000001E-4</v>
      </c>
      <c r="H7">
        <v>28.381999969999999</v>
      </c>
      <c r="J7" s="2">
        <f>TREND(Calibration!$A$2:$A$4,Calibration!$B$2:$B$4,C7)</f>
        <v>416.46001478029143</v>
      </c>
      <c r="K7" s="2">
        <f>TREND(Calibration!$A$2:$A$4,Calibration!$C$2:$C$4,E7)</f>
        <v>567.49641572934388</v>
      </c>
      <c r="L7" s="2">
        <f>TREND(Calibration!$A$2:$A$4,Calibration!$D$2:$D$4,G7)</f>
        <v>-978.46009080915246</v>
      </c>
    </row>
    <row r="8" spans="1:12" x14ac:dyDescent="0.25">
      <c r="A8">
        <v>30076</v>
      </c>
      <c r="B8">
        <v>14.59200001</v>
      </c>
      <c r="C8">
        <v>0.51569997999999995</v>
      </c>
      <c r="D8">
        <v>25.743999479999999</v>
      </c>
      <c r="E8">
        <v>0.25178999000000002</v>
      </c>
      <c r="F8">
        <v>35.734001159999998</v>
      </c>
      <c r="G8">
        <v>4.2999999999999999E-4</v>
      </c>
      <c r="H8">
        <v>28.318000789999999</v>
      </c>
      <c r="J8" s="2">
        <f>TREND(Calibration!$A$2:$A$4,Calibration!$B$2:$B$4,C8)</f>
        <v>415.61677109313365</v>
      </c>
      <c r="K8" s="2">
        <f>TREND(Calibration!$A$2:$A$4,Calibration!$C$2:$C$4,E8)</f>
        <v>567.49641572934388</v>
      </c>
      <c r="L8" s="2">
        <f>TREND(Calibration!$A$2:$A$4,Calibration!$D$2:$D$4,G8)</f>
        <v>-978.95077807709083</v>
      </c>
    </row>
    <row r="9" spans="1:12" x14ac:dyDescent="0.25">
      <c r="A9">
        <v>35077</v>
      </c>
      <c r="B9">
        <v>14.61200047</v>
      </c>
      <c r="C9">
        <v>0.49680001000000001</v>
      </c>
      <c r="D9">
        <v>25.75</v>
      </c>
      <c r="E9">
        <v>0.25145999000000002</v>
      </c>
      <c r="F9">
        <v>35.689998629999998</v>
      </c>
      <c r="G9">
        <v>3.8000000000000002E-4</v>
      </c>
      <c r="H9">
        <v>28.4109993</v>
      </c>
      <c r="J9" s="2">
        <f>TREND(Calibration!$A$2:$A$4,Calibration!$B$2:$B$4,C9)</f>
        <v>401.12846608684202</v>
      </c>
      <c r="K9" s="2">
        <f>TREND(Calibration!$A$2:$A$4,Calibration!$C$2:$C$4,E9)</f>
        <v>566.07609126427747</v>
      </c>
      <c r="L9" s="2">
        <f>TREND(Calibration!$A$2:$A$4,Calibration!$D$2:$D$4,G9)</f>
        <v>-979.17381774433557</v>
      </c>
    </row>
    <row r="10" spans="1:12" x14ac:dyDescent="0.25">
      <c r="A10">
        <v>40077</v>
      </c>
      <c r="B10">
        <v>14.68000031</v>
      </c>
      <c r="C10">
        <v>0.51029997999999999</v>
      </c>
      <c r="D10">
        <v>25.711999890000001</v>
      </c>
      <c r="E10">
        <v>0.25189</v>
      </c>
      <c r="F10">
        <v>35.747001650000001</v>
      </c>
      <c r="G10">
        <v>5.4000000000000001E-4</v>
      </c>
      <c r="H10">
        <v>28.347000120000001</v>
      </c>
      <c r="J10" s="2">
        <f>TREND(Calibration!$A$2:$A$4,Calibration!$B$2:$B$4,C10)</f>
        <v>411.47724880638003</v>
      </c>
      <c r="K10" s="2">
        <f>TREND(Calibration!$A$2:$A$4,Calibration!$C$2:$C$4,E10)</f>
        <v>567.92686012252966</v>
      </c>
      <c r="L10" s="2">
        <f>TREND(Calibration!$A$2:$A$4,Calibration!$D$2:$D$4,G10)</f>
        <v>-978.46009080915246</v>
      </c>
    </row>
    <row r="11" spans="1:12" x14ac:dyDescent="0.25">
      <c r="A11">
        <v>45077</v>
      </c>
      <c r="B11">
        <v>14.696000099999999</v>
      </c>
      <c r="C11">
        <v>0.51410001999999999</v>
      </c>
      <c r="D11">
        <v>25.722000120000001</v>
      </c>
      <c r="E11">
        <v>0.25178999000000002</v>
      </c>
      <c r="F11">
        <v>35.734001159999998</v>
      </c>
      <c r="G11">
        <v>4.2999999999999999E-4</v>
      </c>
      <c r="H11">
        <v>28.343000409999998</v>
      </c>
      <c r="J11" s="2">
        <f>TREND(Calibration!$A$2:$A$4,Calibration!$B$2:$B$4,C11)</f>
        <v>414.39027663426066</v>
      </c>
      <c r="K11" s="2">
        <f>TREND(Calibration!$A$2:$A$4,Calibration!$C$2:$C$4,E11)</f>
        <v>567.49641572934388</v>
      </c>
      <c r="L11" s="2">
        <f>TREND(Calibration!$A$2:$A$4,Calibration!$D$2:$D$4,G11)</f>
        <v>-978.95077807709083</v>
      </c>
    </row>
    <row r="12" spans="1:12" x14ac:dyDescent="0.25">
      <c r="A12">
        <v>50077</v>
      </c>
      <c r="B12">
        <v>14.722000120000001</v>
      </c>
      <c r="C12">
        <v>0.51359999000000001</v>
      </c>
      <c r="D12">
        <v>25.708999630000001</v>
      </c>
      <c r="E12">
        <v>0.25184000000000001</v>
      </c>
      <c r="F12">
        <v>35.721000670000002</v>
      </c>
      <c r="G12">
        <v>4.2999999999999999E-4</v>
      </c>
      <c r="H12">
        <v>28.395000459999999</v>
      </c>
      <c r="J12" s="2">
        <f>TREND(Calibration!$A$2:$A$4,Calibration!$B$2:$B$4,C12)</f>
        <v>414.00696453628927</v>
      </c>
      <c r="K12" s="2">
        <f>TREND(Calibration!$A$2:$A$4,Calibration!$C$2:$C$4,E12)</f>
        <v>567.71165944600443</v>
      </c>
      <c r="L12" s="2">
        <f>TREND(Calibration!$A$2:$A$4,Calibration!$D$2:$D$4,G12)</f>
        <v>-978.95077807709083</v>
      </c>
    </row>
    <row r="13" spans="1:12" x14ac:dyDescent="0.25">
      <c r="A13">
        <v>55081</v>
      </c>
      <c r="B13">
        <v>14.68299961</v>
      </c>
      <c r="C13">
        <v>0.50760000999999999</v>
      </c>
      <c r="D13">
        <v>25.725000380000001</v>
      </c>
      <c r="E13">
        <v>0.25184000000000001</v>
      </c>
      <c r="F13">
        <v>35.724998470000003</v>
      </c>
      <c r="G13">
        <v>4.2999999999999999E-4</v>
      </c>
      <c r="H13">
        <v>28.30800056</v>
      </c>
      <c r="J13" s="2">
        <f>TREND(Calibration!$A$2:$A$4,Calibration!$B$2:$B$4,C13)</f>
        <v>409.40751066034926</v>
      </c>
      <c r="K13" s="2">
        <f>TREND(Calibration!$A$2:$A$4,Calibration!$C$2:$C$4,E13)</f>
        <v>567.71165944600443</v>
      </c>
      <c r="L13" s="2">
        <f>TREND(Calibration!$A$2:$A$4,Calibration!$D$2:$D$4,G13)</f>
        <v>-978.95077807709083</v>
      </c>
    </row>
    <row r="14" spans="1:12" x14ac:dyDescent="0.25">
      <c r="A14">
        <v>60078</v>
      </c>
      <c r="B14">
        <v>14.68999958</v>
      </c>
      <c r="C14">
        <v>0.50389998999999996</v>
      </c>
      <c r="D14">
        <v>25.718000409999998</v>
      </c>
      <c r="E14">
        <v>0.25173000000000001</v>
      </c>
      <c r="F14">
        <v>35.712001800000003</v>
      </c>
      <c r="G14">
        <v>3.2000000000000003E-4</v>
      </c>
      <c r="H14">
        <v>28.398000719999999</v>
      </c>
      <c r="J14" s="2">
        <f>TREND(Calibration!$A$2:$A$4,Calibration!$B$2:$B$4,C14)</f>
        <v>406.57115598415771</v>
      </c>
      <c r="K14" s="2">
        <f>TREND(Calibration!$A$2:$A$4,Calibration!$C$2:$C$4,E14)</f>
        <v>567.23821795764889</v>
      </c>
      <c r="L14" s="2">
        <f>TREND(Calibration!$A$2:$A$4,Calibration!$D$2:$D$4,G14)</f>
        <v>-979.4414653450292</v>
      </c>
    </row>
    <row r="15" spans="1:12" x14ac:dyDescent="0.25">
      <c r="A15">
        <v>65078</v>
      </c>
      <c r="B15">
        <v>14.67300034</v>
      </c>
      <c r="C15">
        <v>0.51029997999999999</v>
      </c>
      <c r="D15">
        <v>25.728000640000001</v>
      </c>
      <c r="E15">
        <v>0.25184000000000001</v>
      </c>
      <c r="F15">
        <v>35.721000670000002</v>
      </c>
      <c r="G15">
        <v>4.8999999999999998E-4</v>
      </c>
      <c r="H15">
        <v>28.29899979</v>
      </c>
      <c r="J15" s="2">
        <f>TREND(Calibration!$A$2:$A$4,Calibration!$B$2:$B$4,C15)</f>
        <v>411.47724880638003</v>
      </c>
      <c r="K15" s="2">
        <f>TREND(Calibration!$A$2:$A$4,Calibration!$C$2:$C$4,E15)</f>
        <v>567.71165944600443</v>
      </c>
      <c r="L15" s="2">
        <f>TREND(Calibration!$A$2:$A$4,Calibration!$D$2:$D$4,G15)</f>
        <v>-978.6831304763972</v>
      </c>
    </row>
    <row r="16" spans="1:12" x14ac:dyDescent="0.25">
      <c r="A16">
        <v>70079</v>
      </c>
      <c r="B16">
        <v>14.62199974</v>
      </c>
      <c r="C16">
        <v>0.49630001000000001</v>
      </c>
      <c r="D16">
        <v>25.731000900000002</v>
      </c>
      <c r="E16">
        <v>0.25184000000000001</v>
      </c>
      <c r="F16">
        <v>35.680000309999997</v>
      </c>
      <c r="G16">
        <v>4.2999999999999999E-4</v>
      </c>
      <c r="H16">
        <v>28.392000199999998</v>
      </c>
      <c r="J16" s="2">
        <f>TREND(Calibration!$A$2:$A$4,Calibration!$B$2:$B$4,C16)</f>
        <v>400.74517698621668</v>
      </c>
      <c r="K16" s="2">
        <f>TREND(Calibration!$A$2:$A$4,Calibration!$C$2:$C$4,E16)</f>
        <v>567.71165944600443</v>
      </c>
      <c r="L16" s="2">
        <f>TREND(Calibration!$A$2:$A$4,Calibration!$D$2:$D$4,G16)</f>
        <v>-978.95077807709083</v>
      </c>
    </row>
    <row r="17" spans="1:12" x14ac:dyDescent="0.25">
      <c r="A17">
        <v>75078</v>
      </c>
      <c r="B17">
        <v>14.59200001</v>
      </c>
      <c r="C17">
        <v>0.50819999000000005</v>
      </c>
      <c r="D17">
        <v>25.718000409999998</v>
      </c>
      <c r="E17">
        <v>0.25184000000000001</v>
      </c>
      <c r="F17">
        <v>35.7179985</v>
      </c>
      <c r="G17">
        <v>4.2999999999999999E-4</v>
      </c>
      <c r="H17">
        <v>28.278999330000001</v>
      </c>
      <c r="J17" s="2">
        <f>TREND(Calibration!$A$2:$A$4,Calibration!$B$2:$B$4,C17)</f>
        <v>409.86744224953566</v>
      </c>
      <c r="K17" s="2">
        <f>TREND(Calibration!$A$2:$A$4,Calibration!$C$2:$C$4,E17)</f>
        <v>567.71165944600443</v>
      </c>
      <c r="L17" s="2">
        <f>TREND(Calibration!$A$2:$A$4,Calibration!$D$2:$D$4,G17)</f>
        <v>-978.95077807709083</v>
      </c>
    </row>
    <row r="18" spans="1:12" x14ac:dyDescent="0.25">
      <c r="A18">
        <v>80078</v>
      </c>
      <c r="B18">
        <v>14.557000159999999</v>
      </c>
      <c r="C18">
        <v>0.51029997999999999</v>
      </c>
      <c r="D18">
        <v>25.68899918</v>
      </c>
      <c r="E18">
        <v>0.25206000000000001</v>
      </c>
      <c r="F18">
        <v>35.69900131</v>
      </c>
      <c r="G18">
        <v>4.2999999999999999E-4</v>
      </c>
      <c r="H18">
        <v>28.315000529999999</v>
      </c>
      <c r="J18" s="2">
        <f>TREND(Calibration!$A$2:$A$4,Calibration!$B$2:$B$4,C18)</f>
        <v>411.47724880638003</v>
      </c>
      <c r="K18" s="2">
        <f>TREND(Calibration!$A$2:$A$4,Calibration!$C$2:$C$4,E18)</f>
        <v>568.6585424227153</v>
      </c>
      <c r="L18" s="2">
        <f>TREND(Calibration!$A$2:$A$4,Calibration!$D$2:$D$4,G18)</f>
        <v>-978.95077807709083</v>
      </c>
    </row>
    <row r="19" spans="1:12" x14ac:dyDescent="0.25">
      <c r="A19">
        <v>85078</v>
      </c>
      <c r="B19">
        <v>14.557000159999999</v>
      </c>
      <c r="C19">
        <v>0.51200002</v>
      </c>
      <c r="D19">
        <v>25.718000409999998</v>
      </c>
      <c r="E19">
        <v>0.25249000999999999</v>
      </c>
      <c r="F19">
        <v>35.701999659999998</v>
      </c>
      <c r="G19">
        <v>4.2999999999999999E-4</v>
      </c>
      <c r="H19">
        <v>28.30800056</v>
      </c>
      <c r="J19" s="2">
        <f>TREND(Calibration!$A$2:$A$4,Calibration!$B$2:$B$4,C19)</f>
        <v>412.78046241163423</v>
      </c>
      <c r="K19" s="2">
        <f>TREND(Calibration!$A$2:$A$4,Calibration!$C$2:$C$4,E19)</f>
        <v>570.50931128096749</v>
      </c>
      <c r="L19" s="2">
        <f>TREND(Calibration!$A$2:$A$4,Calibration!$D$2:$D$4,G19)</f>
        <v>-978.95077807709083</v>
      </c>
    </row>
    <row r="20" spans="1:12" x14ac:dyDescent="0.25">
      <c r="A20">
        <v>90078</v>
      </c>
      <c r="B20">
        <v>14.5340004</v>
      </c>
      <c r="C20">
        <v>0.51090002000000001</v>
      </c>
      <c r="D20">
        <v>25.711999890000001</v>
      </c>
      <c r="E20">
        <v>0.25216000999999999</v>
      </c>
      <c r="F20">
        <v>35.69900131</v>
      </c>
      <c r="G20">
        <v>4.2999999999999999E-4</v>
      </c>
      <c r="H20">
        <v>28.240999219999999</v>
      </c>
      <c r="J20" s="2">
        <f>TREND(Calibration!$A$2:$A$4,Calibration!$B$2:$B$4,C20)</f>
        <v>411.9372263902585</v>
      </c>
      <c r="K20" s="2">
        <f>TREND(Calibration!$A$2:$A$4,Calibration!$C$2:$C$4,E20)</f>
        <v>569.08898681590108</v>
      </c>
      <c r="L20" s="2">
        <f>TREND(Calibration!$A$2:$A$4,Calibration!$D$2:$D$4,G20)</f>
        <v>-978.95077807709083</v>
      </c>
    </row>
    <row r="21" spans="1:12" x14ac:dyDescent="0.25">
      <c r="A21">
        <v>95083</v>
      </c>
      <c r="B21">
        <v>14.48499966</v>
      </c>
      <c r="C21">
        <v>0.49900000999999999</v>
      </c>
      <c r="D21">
        <v>25.73800087</v>
      </c>
      <c r="E21">
        <v>0.25216000999999999</v>
      </c>
      <c r="F21">
        <v>35.667999270000003</v>
      </c>
      <c r="G21">
        <v>3.2000000000000003E-4</v>
      </c>
      <c r="H21">
        <v>28.253999709999999</v>
      </c>
      <c r="J21" s="2">
        <f>TREND(Calibration!$A$2:$A$4,Calibration!$B$2:$B$4,C21)</f>
        <v>402.81493812959349</v>
      </c>
      <c r="K21" s="2">
        <f>TREND(Calibration!$A$2:$A$4,Calibration!$C$2:$C$4,E21)</f>
        <v>569.08898681590108</v>
      </c>
      <c r="L21" s="2">
        <f>TREND(Calibration!$A$2:$A$4,Calibration!$D$2:$D$4,G21)</f>
        <v>-979.4414653450292</v>
      </c>
    </row>
    <row r="22" spans="1:12" x14ac:dyDescent="0.25">
      <c r="A22">
        <v>100088</v>
      </c>
      <c r="B22">
        <v>14.51399994</v>
      </c>
      <c r="C22">
        <v>0.49309998999999999</v>
      </c>
      <c r="D22">
        <v>25.68899918</v>
      </c>
      <c r="E22">
        <v>0.25216000999999999</v>
      </c>
      <c r="F22">
        <v>35.65499878</v>
      </c>
      <c r="G22">
        <v>4.8999999999999998E-4</v>
      </c>
      <c r="H22">
        <v>28.330999370000001</v>
      </c>
      <c r="J22" s="2">
        <f>TREND(Calibration!$A$2:$A$4,Calibration!$B$2:$B$4,C22)</f>
        <v>398.29211141065048</v>
      </c>
      <c r="K22" s="2">
        <f>TREND(Calibration!$A$2:$A$4,Calibration!$C$2:$C$4,E22)</f>
        <v>569.08898681590108</v>
      </c>
      <c r="L22" s="2">
        <f>TREND(Calibration!$A$2:$A$4,Calibration!$D$2:$D$4,G22)</f>
        <v>-978.6831304763972</v>
      </c>
    </row>
    <row r="23" spans="1:12" x14ac:dyDescent="0.25">
      <c r="A23">
        <v>105079</v>
      </c>
      <c r="B23">
        <v>14.46899986</v>
      </c>
      <c r="C23">
        <v>0.50980002000000002</v>
      </c>
      <c r="D23">
        <v>25.695999149999999</v>
      </c>
      <c r="E23">
        <v>0.25242998999999999</v>
      </c>
      <c r="F23">
        <v>35.728000639999998</v>
      </c>
      <c r="G23">
        <v>4.2999999999999999E-4</v>
      </c>
      <c r="H23">
        <v>28.288999560000001</v>
      </c>
      <c r="J23" s="2">
        <f>TREND(Calibration!$A$2:$A$4,Calibration!$B$2:$B$4,C23)</f>
        <v>411.09399036888277</v>
      </c>
      <c r="K23" s="2">
        <f>TREND(Calibration!$A$2:$A$4,Calibration!$C$2:$C$4,E23)</f>
        <v>570.25098438886653</v>
      </c>
      <c r="L23" s="2">
        <f>TREND(Calibration!$A$2:$A$4,Calibration!$D$2:$D$4,G23)</f>
        <v>-978.95077807709083</v>
      </c>
    </row>
    <row r="24" spans="1:12" x14ac:dyDescent="0.25">
      <c r="A24">
        <v>110079</v>
      </c>
      <c r="B24">
        <v>14.42700005</v>
      </c>
      <c r="C24">
        <v>0.51090002000000001</v>
      </c>
      <c r="D24">
        <v>25.68000031</v>
      </c>
      <c r="E24">
        <v>0.25242998999999999</v>
      </c>
      <c r="F24">
        <v>35.715000150000002</v>
      </c>
      <c r="G24">
        <v>3.8000000000000002E-4</v>
      </c>
      <c r="H24">
        <v>28.30500031</v>
      </c>
      <c r="J24" s="2">
        <f>TREND(Calibration!$A$2:$A$4,Calibration!$B$2:$B$4,C24)</f>
        <v>411.9372263902585</v>
      </c>
      <c r="K24" s="2">
        <f>TREND(Calibration!$A$2:$A$4,Calibration!$C$2:$C$4,E24)</f>
        <v>570.25098438886653</v>
      </c>
      <c r="L24" s="2">
        <f>TREND(Calibration!$A$2:$A$4,Calibration!$D$2:$D$4,G24)</f>
        <v>-979.17381774433557</v>
      </c>
    </row>
    <row r="25" spans="1:12" x14ac:dyDescent="0.25">
      <c r="A25">
        <v>115079</v>
      </c>
      <c r="B25">
        <v>14.39099979</v>
      </c>
      <c r="C25">
        <v>0.50870000999999998</v>
      </c>
      <c r="D25">
        <v>25.698999400000002</v>
      </c>
      <c r="E25">
        <v>0.25242998999999999</v>
      </c>
      <c r="F25">
        <v>35.687000269999999</v>
      </c>
      <c r="G25">
        <v>3.2000000000000003E-4</v>
      </c>
      <c r="H25">
        <v>28.231000900000002</v>
      </c>
      <c r="J25" s="2">
        <f>TREND(Calibration!$A$2:$A$4,Calibration!$B$2:$B$4,C25)</f>
        <v>410.25074668172499</v>
      </c>
      <c r="K25" s="2">
        <f>TREND(Calibration!$A$2:$A$4,Calibration!$C$2:$C$4,E25)</f>
        <v>570.25098438886653</v>
      </c>
      <c r="L25" s="2">
        <f>TREND(Calibration!$A$2:$A$4,Calibration!$D$2:$D$4,G25)</f>
        <v>-979.4414653450292</v>
      </c>
    </row>
    <row r="26" spans="1:12" x14ac:dyDescent="0.25">
      <c r="A26">
        <v>120079</v>
      </c>
      <c r="B26">
        <v>14.38099957</v>
      </c>
      <c r="C26">
        <v>0.50709998999999994</v>
      </c>
      <c r="D26">
        <v>25.701999659999998</v>
      </c>
      <c r="E26">
        <v>0.25253998999999999</v>
      </c>
      <c r="F26">
        <v>35.671001429999997</v>
      </c>
      <c r="G26">
        <v>3.2000000000000003E-4</v>
      </c>
      <c r="H26">
        <v>28.222000120000001</v>
      </c>
      <c r="J26" s="2">
        <f>TREND(Calibration!$A$2:$A$4,Calibration!$B$2:$B$4,C26)</f>
        <v>409.02420622815987</v>
      </c>
      <c r="K26" s="2">
        <f>TREND(Calibration!$A$2:$A$4,Calibration!$C$2:$C$4,E26)</f>
        <v>570.72442587722207</v>
      </c>
      <c r="L26" s="2">
        <f>TREND(Calibration!$A$2:$A$4,Calibration!$D$2:$D$4,G26)</f>
        <v>-979.4414653450292</v>
      </c>
    </row>
    <row r="27" spans="1:12" x14ac:dyDescent="0.25">
      <c r="A27">
        <v>125078</v>
      </c>
      <c r="B27">
        <v>14.333000180000001</v>
      </c>
      <c r="C27">
        <v>0.50489998000000003</v>
      </c>
      <c r="D27">
        <v>25.701999659999998</v>
      </c>
      <c r="E27">
        <v>0.25291999999999998</v>
      </c>
      <c r="F27">
        <v>35.671001429999997</v>
      </c>
      <c r="G27">
        <v>4.2999999999999999E-4</v>
      </c>
      <c r="H27">
        <v>28.260000229999999</v>
      </c>
      <c r="J27" s="2">
        <f>TREND(Calibration!$A$2:$A$4,Calibration!$B$2:$B$4,C27)</f>
        <v>407.33772651962641</v>
      </c>
      <c r="K27" s="2">
        <f>TREND(Calibration!$A$2:$A$4,Calibration!$C$2:$C$4,E27)</f>
        <v>572.35999405894881</v>
      </c>
      <c r="L27" s="2">
        <f>TREND(Calibration!$A$2:$A$4,Calibration!$D$2:$D$4,G27)</f>
        <v>-978.95077807709083</v>
      </c>
    </row>
    <row r="28" spans="1:12" x14ac:dyDescent="0.25">
      <c r="A28">
        <v>130078</v>
      </c>
      <c r="B28">
        <v>14.333000180000001</v>
      </c>
      <c r="C28">
        <v>0.50169998000000005</v>
      </c>
      <c r="D28">
        <v>25.701999659999998</v>
      </c>
      <c r="E28">
        <v>0.25280999999999998</v>
      </c>
      <c r="F28">
        <v>35.673999790000003</v>
      </c>
      <c r="G28">
        <v>3.8000000000000002E-4</v>
      </c>
      <c r="H28">
        <v>28.240999219999999</v>
      </c>
      <c r="J28" s="2">
        <f>TREND(Calibration!$A$2:$A$4,Calibration!$B$2:$B$4,C28)</f>
        <v>404.88467627562426</v>
      </c>
      <c r="K28" s="2">
        <f>TREND(Calibration!$A$2:$A$4,Calibration!$C$2:$C$4,E28)</f>
        <v>571.88655257059349</v>
      </c>
      <c r="L28" s="2">
        <f>TREND(Calibration!$A$2:$A$4,Calibration!$D$2:$D$4,G28)</f>
        <v>-979.17381774433557</v>
      </c>
    </row>
    <row r="29" spans="1:12" x14ac:dyDescent="0.25">
      <c r="A29">
        <v>135078</v>
      </c>
      <c r="B29">
        <v>14.338999749999999</v>
      </c>
      <c r="C29">
        <v>0.50389998999999996</v>
      </c>
      <c r="D29">
        <v>25.695999149999999</v>
      </c>
      <c r="E29">
        <v>0.25249000999999999</v>
      </c>
      <c r="F29">
        <v>35.687000269999999</v>
      </c>
      <c r="G29">
        <v>3.8000000000000002E-4</v>
      </c>
      <c r="H29">
        <v>28.215000150000002</v>
      </c>
      <c r="J29" s="2">
        <f>TREND(Calibration!$A$2:$A$4,Calibration!$B$2:$B$4,C29)</f>
        <v>406.57115598415771</v>
      </c>
      <c r="K29" s="2">
        <f>TREND(Calibration!$A$2:$A$4,Calibration!$C$2:$C$4,E29)</f>
        <v>570.50931128096749</v>
      </c>
      <c r="L29" s="2">
        <f>TREND(Calibration!$A$2:$A$4,Calibration!$D$2:$D$4,G29)</f>
        <v>-979.17381774433557</v>
      </c>
    </row>
    <row r="30" spans="1:12" x14ac:dyDescent="0.25">
      <c r="A30">
        <v>140079</v>
      </c>
      <c r="B30">
        <v>14.385000229999999</v>
      </c>
      <c r="C30">
        <v>0.50599998000000002</v>
      </c>
      <c r="D30">
        <v>25.67700005</v>
      </c>
      <c r="E30">
        <v>0.25216000999999999</v>
      </c>
      <c r="F30">
        <v>35.69900131</v>
      </c>
      <c r="G30">
        <v>3.8000000000000002E-4</v>
      </c>
      <c r="H30">
        <v>28.243999479999999</v>
      </c>
      <c r="J30" s="2">
        <f>TREND(Calibration!$A$2:$A$4,Calibration!$B$2:$B$4,C30)</f>
        <v>408.18096254100215</v>
      </c>
      <c r="K30" s="2">
        <f>TREND(Calibration!$A$2:$A$4,Calibration!$C$2:$C$4,E30)</f>
        <v>569.08898681590108</v>
      </c>
      <c r="L30" s="2">
        <f>TREND(Calibration!$A$2:$A$4,Calibration!$D$2:$D$4,G30)</f>
        <v>-979.17381774433557</v>
      </c>
    </row>
    <row r="31" spans="1:12" x14ac:dyDescent="0.25">
      <c r="A31">
        <v>145079</v>
      </c>
      <c r="B31">
        <v>14.420000079999999</v>
      </c>
      <c r="C31">
        <v>0.50550002000000005</v>
      </c>
      <c r="D31">
        <v>25.68300056</v>
      </c>
      <c r="E31">
        <v>0.25211</v>
      </c>
      <c r="F31">
        <v>35.695999149999999</v>
      </c>
      <c r="G31">
        <v>3.2000000000000003E-4</v>
      </c>
      <c r="H31">
        <v>28.201999659999998</v>
      </c>
      <c r="J31" s="2">
        <f>TREND(Calibration!$A$2:$A$4,Calibration!$B$2:$B$4,C31)</f>
        <v>407.79770410350488</v>
      </c>
      <c r="K31" s="2">
        <f>TREND(Calibration!$A$2:$A$4,Calibration!$C$2:$C$4,E31)</f>
        <v>568.87374309924053</v>
      </c>
      <c r="L31" s="2">
        <f>TREND(Calibration!$A$2:$A$4,Calibration!$D$2:$D$4,G31)</f>
        <v>-979.4414653450292</v>
      </c>
    </row>
    <row r="32" spans="1:12" x14ac:dyDescent="0.25">
      <c r="A32">
        <v>150079</v>
      </c>
      <c r="B32">
        <v>14.463000299999999</v>
      </c>
      <c r="C32">
        <v>0.50599998000000002</v>
      </c>
      <c r="D32">
        <v>25.708999630000001</v>
      </c>
      <c r="E32">
        <v>0.25178999000000002</v>
      </c>
      <c r="F32">
        <v>35.721000670000002</v>
      </c>
      <c r="G32">
        <v>4.8999999999999998E-4</v>
      </c>
      <c r="H32">
        <v>28.23800087</v>
      </c>
      <c r="J32" s="2">
        <f>TREND(Calibration!$A$2:$A$4,Calibration!$B$2:$B$4,C32)</f>
        <v>408.18096254100215</v>
      </c>
      <c r="K32" s="2">
        <f>TREND(Calibration!$A$2:$A$4,Calibration!$C$2:$C$4,E32)</f>
        <v>567.49641572934388</v>
      </c>
      <c r="L32" s="2">
        <f>TREND(Calibration!$A$2:$A$4,Calibration!$D$2:$D$4,G32)</f>
        <v>-978.6831304763972</v>
      </c>
    </row>
    <row r="33" spans="1:12" x14ac:dyDescent="0.25">
      <c r="A33">
        <v>155079</v>
      </c>
      <c r="B33">
        <v>14.49800014</v>
      </c>
      <c r="C33">
        <v>0.50929999000000004</v>
      </c>
      <c r="D33">
        <v>25.67700005</v>
      </c>
      <c r="E33">
        <v>0.25178999000000002</v>
      </c>
      <c r="F33">
        <v>35.708999630000001</v>
      </c>
      <c r="G33">
        <v>4.8999999999999998E-4</v>
      </c>
      <c r="H33">
        <v>28.243999479999999</v>
      </c>
      <c r="J33" s="2">
        <f>TREND(Calibration!$A$2:$A$4,Calibration!$B$2:$B$4,C33)</f>
        <v>410.71067827091139</v>
      </c>
      <c r="K33" s="2">
        <f>TREND(Calibration!$A$2:$A$4,Calibration!$C$2:$C$4,E33)</f>
        <v>567.49641572934388</v>
      </c>
      <c r="L33" s="2">
        <f>TREND(Calibration!$A$2:$A$4,Calibration!$D$2:$D$4,G33)</f>
        <v>-978.6831304763972</v>
      </c>
    </row>
    <row r="34" spans="1:12" x14ac:dyDescent="0.25">
      <c r="A34">
        <v>160080</v>
      </c>
      <c r="B34">
        <v>14.5340004</v>
      </c>
      <c r="C34">
        <v>0.50760000999999999</v>
      </c>
      <c r="D34">
        <v>25.68000031</v>
      </c>
      <c r="E34">
        <v>0.25178999000000002</v>
      </c>
      <c r="F34">
        <v>35.7179985</v>
      </c>
      <c r="G34">
        <v>4.8999999999999998E-4</v>
      </c>
      <c r="H34">
        <v>28.30500031</v>
      </c>
      <c r="J34" s="2">
        <f>TREND(Calibration!$A$2:$A$4,Calibration!$B$2:$B$4,C34)</f>
        <v>409.40751066034926</v>
      </c>
      <c r="K34" s="2">
        <f>TREND(Calibration!$A$2:$A$4,Calibration!$C$2:$C$4,E34)</f>
        <v>567.49641572934388</v>
      </c>
      <c r="L34" s="2">
        <f>TREND(Calibration!$A$2:$A$4,Calibration!$D$2:$D$4,G34)</f>
        <v>-978.6831304763972</v>
      </c>
    </row>
    <row r="35" spans="1:12" x14ac:dyDescent="0.25">
      <c r="A35">
        <v>165079</v>
      </c>
      <c r="B35">
        <v>14.553000450000001</v>
      </c>
      <c r="C35">
        <v>0.51090002000000001</v>
      </c>
      <c r="D35">
        <v>25.666999820000001</v>
      </c>
      <c r="E35">
        <v>0.25178999000000002</v>
      </c>
      <c r="F35">
        <v>35.728000639999998</v>
      </c>
      <c r="G35">
        <v>4.8999999999999998E-4</v>
      </c>
      <c r="H35">
        <v>28.23800087</v>
      </c>
      <c r="J35" s="2">
        <f>TREND(Calibration!$A$2:$A$4,Calibration!$B$2:$B$4,C35)</f>
        <v>411.9372263902585</v>
      </c>
      <c r="K35" s="2">
        <f>TREND(Calibration!$A$2:$A$4,Calibration!$C$2:$C$4,E35)</f>
        <v>567.49641572934388</v>
      </c>
      <c r="L35" s="2">
        <f>TREND(Calibration!$A$2:$A$4,Calibration!$D$2:$D$4,G35)</f>
        <v>-978.6831304763972</v>
      </c>
    </row>
    <row r="36" spans="1:12" x14ac:dyDescent="0.25">
      <c r="A36">
        <v>170081</v>
      </c>
      <c r="B36">
        <v>14.557000159999999</v>
      </c>
      <c r="C36">
        <v>0.49470001000000002</v>
      </c>
      <c r="D36">
        <v>25.698999400000002</v>
      </c>
      <c r="E36">
        <v>0.25178999000000002</v>
      </c>
      <c r="F36">
        <v>35.664001460000001</v>
      </c>
      <c r="G36">
        <v>3.8000000000000002E-4</v>
      </c>
      <c r="H36">
        <v>28.318000789999999</v>
      </c>
      <c r="J36" s="2">
        <f>TREND(Calibration!$A$2:$A$4,Calibration!$B$2:$B$4,C36)</f>
        <v>399.5186518642156</v>
      </c>
      <c r="K36" s="2">
        <f>TREND(Calibration!$A$2:$A$4,Calibration!$C$2:$C$4,E36)</f>
        <v>567.49641572934388</v>
      </c>
      <c r="L36" s="2">
        <f>TREND(Calibration!$A$2:$A$4,Calibration!$D$2:$D$4,G36)</f>
        <v>-979.17381774433557</v>
      </c>
    </row>
    <row r="37" spans="1:12" x14ac:dyDescent="0.25">
      <c r="A37">
        <v>175079</v>
      </c>
      <c r="B37">
        <v>14.60900021</v>
      </c>
      <c r="C37">
        <v>0.49900000999999999</v>
      </c>
      <c r="D37">
        <v>25.67700005</v>
      </c>
      <c r="E37">
        <v>0.25178999000000002</v>
      </c>
      <c r="F37">
        <v>35.715000150000002</v>
      </c>
      <c r="G37">
        <v>3.2000000000000003E-4</v>
      </c>
      <c r="H37">
        <v>28.400999070000001</v>
      </c>
      <c r="J37" s="2">
        <f>TREND(Calibration!$A$2:$A$4,Calibration!$B$2:$B$4,C37)</f>
        <v>402.81493812959349</v>
      </c>
      <c r="K37" s="2">
        <f>TREND(Calibration!$A$2:$A$4,Calibration!$C$2:$C$4,E37)</f>
        <v>567.49641572934388</v>
      </c>
      <c r="L37" s="2">
        <f>TREND(Calibration!$A$2:$A$4,Calibration!$D$2:$D$4,G37)</f>
        <v>-979.4414653450292</v>
      </c>
    </row>
    <row r="38" spans="1:12" x14ac:dyDescent="0.25">
      <c r="A38">
        <v>180089</v>
      </c>
      <c r="B38">
        <v>14.618000029999999</v>
      </c>
      <c r="C38">
        <v>0.50550002000000005</v>
      </c>
      <c r="D38">
        <v>25.698999400000002</v>
      </c>
      <c r="E38">
        <v>0.25184000000000001</v>
      </c>
      <c r="F38">
        <v>35.734001159999998</v>
      </c>
      <c r="G38">
        <v>3.8000000000000002E-4</v>
      </c>
      <c r="H38">
        <v>28.256999969999999</v>
      </c>
      <c r="J38" s="2">
        <f>TREND(Calibration!$A$2:$A$4,Calibration!$B$2:$B$4,C38)</f>
        <v>407.79770410350488</v>
      </c>
      <c r="K38" s="2">
        <f>TREND(Calibration!$A$2:$A$4,Calibration!$C$2:$C$4,E38)</f>
        <v>567.71165944600443</v>
      </c>
      <c r="L38" s="2">
        <f>TREND(Calibration!$A$2:$A$4,Calibration!$D$2:$D$4,G38)</f>
        <v>-979.17381774433557</v>
      </c>
    </row>
    <row r="39" spans="1:12" x14ac:dyDescent="0.25">
      <c r="A39">
        <v>185079</v>
      </c>
      <c r="B39">
        <v>14.62800026</v>
      </c>
      <c r="C39">
        <v>0.49579999000000002</v>
      </c>
      <c r="D39">
        <v>25.666999820000001</v>
      </c>
      <c r="E39">
        <v>0.25216000999999999</v>
      </c>
      <c r="F39">
        <v>35.695999149999999</v>
      </c>
      <c r="G39">
        <v>4.2999999999999999E-4</v>
      </c>
      <c r="H39">
        <v>28.288999560000001</v>
      </c>
      <c r="J39" s="2">
        <f>TREND(Calibration!$A$2:$A$4,Calibration!$B$2:$B$4,C39)</f>
        <v>400.36187255402729</v>
      </c>
      <c r="K39" s="2">
        <f>TREND(Calibration!$A$2:$A$4,Calibration!$C$2:$C$4,E39)</f>
        <v>569.08898681590108</v>
      </c>
      <c r="L39" s="2">
        <f>TREND(Calibration!$A$2:$A$4,Calibration!$D$2:$D$4,G39)</f>
        <v>-978.95077807709083</v>
      </c>
    </row>
    <row r="40" spans="1:12" x14ac:dyDescent="0.25">
      <c r="A40">
        <v>190080</v>
      </c>
      <c r="B40">
        <v>14.71899986</v>
      </c>
      <c r="C40">
        <v>0.50279998999999997</v>
      </c>
      <c r="D40">
        <v>25.670000080000001</v>
      </c>
      <c r="E40">
        <v>0.25211</v>
      </c>
      <c r="F40">
        <v>35.708999630000001</v>
      </c>
      <c r="G40">
        <v>3.8000000000000002E-4</v>
      </c>
      <c r="H40">
        <v>28.356000900000002</v>
      </c>
      <c r="J40" s="2">
        <f>TREND(Calibration!$A$2:$A$4,Calibration!$B$2:$B$4,C40)</f>
        <v>405.72791996278198</v>
      </c>
      <c r="K40" s="2">
        <f>TREND(Calibration!$A$2:$A$4,Calibration!$C$2:$C$4,E40)</f>
        <v>568.87374309924053</v>
      </c>
      <c r="L40" s="2">
        <f>TREND(Calibration!$A$2:$A$4,Calibration!$D$2:$D$4,G40)</f>
        <v>-979.17381774433557</v>
      </c>
    </row>
    <row r="41" spans="1:12" x14ac:dyDescent="0.25">
      <c r="A41">
        <v>195079</v>
      </c>
      <c r="B41">
        <v>14.725000380000001</v>
      </c>
      <c r="C41">
        <v>0.50870000999999998</v>
      </c>
      <c r="D41">
        <v>25.663999560000001</v>
      </c>
      <c r="E41">
        <v>0.25211</v>
      </c>
      <c r="F41">
        <v>35.743999479999999</v>
      </c>
      <c r="G41">
        <v>4.2999999999999999E-4</v>
      </c>
      <c r="H41">
        <v>28.336999890000001</v>
      </c>
      <c r="J41" s="2">
        <f>TREND(Calibration!$A$2:$A$4,Calibration!$B$2:$B$4,C41)</f>
        <v>410.25074668172499</v>
      </c>
      <c r="K41" s="2">
        <f>TREND(Calibration!$A$2:$A$4,Calibration!$C$2:$C$4,E41)</f>
        <v>568.87374309924053</v>
      </c>
      <c r="L41" s="2">
        <f>TREND(Calibration!$A$2:$A$4,Calibration!$D$2:$D$4,G41)</f>
        <v>-978.95077807709083</v>
      </c>
    </row>
    <row r="42" spans="1:12" x14ac:dyDescent="0.25">
      <c r="A42">
        <v>200079</v>
      </c>
      <c r="B42">
        <v>14.73200035</v>
      </c>
      <c r="C42">
        <v>0.50550002000000005</v>
      </c>
      <c r="D42">
        <v>25.67700005</v>
      </c>
      <c r="E42">
        <v>0.25211</v>
      </c>
      <c r="F42">
        <v>35.724998470000003</v>
      </c>
      <c r="G42">
        <v>5.4000000000000001E-4</v>
      </c>
      <c r="H42">
        <v>28.30500031</v>
      </c>
      <c r="J42" s="2">
        <f>TREND(Calibration!$A$2:$A$4,Calibration!$B$2:$B$4,C42)</f>
        <v>407.79770410350488</v>
      </c>
      <c r="K42" s="2">
        <f>TREND(Calibration!$A$2:$A$4,Calibration!$C$2:$C$4,E42)</f>
        <v>568.87374309924053</v>
      </c>
      <c r="L42" s="2">
        <f>TREND(Calibration!$A$2:$A$4,Calibration!$D$2:$D$4,G42)</f>
        <v>-978.46009080915246</v>
      </c>
    </row>
    <row r="43" spans="1:12" x14ac:dyDescent="0.25">
      <c r="A43">
        <v>205079</v>
      </c>
      <c r="B43">
        <v>14.77099991</v>
      </c>
      <c r="C43">
        <v>0.50980002000000002</v>
      </c>
      <c r="D43">
        <v>25.67700005</v>
      </c>
      <c r="E43">
        <v>0.25211</v>
      </c>
      <c r="F43">
        <v>35.734001159999998</v>
      </c>
      <c r="G43">
        <v>4.8999999999999998E-4</v>
      </c>
      <c r="H43">
        <v>28.288999560000001</v>
      </c>
      <c r="J43" s="2">
        <f>TREND(Calibration!$A$2:$A$4,Calibration!$B$2:$B$4,C43)</f>
        <v>411.09399036888277</v>
      </c>
      <c r="K43" s="2">
        <f>TREND(Calibration!$A$2:$A$4,Calibration!$C$2:$C$4,E43)</f>
        <v>568.87374309924053</v>
      </c>
      <c r="L43" s="2">
        <f>TREND(Calibration!$A$2:$A$4,Calibration!$D$2:$D$4,G43)</f>
        <v>-978.6831304763972</v>
      </c>
    </row>
    <row r="44" spans="1:12" x14ac:dyDescent="0.25">
      <c r="A44">
        <v>210079</v>
      </c>
      <c r="B44">
        <v>14.76399994</v>
      </c>
      <c r="C44">
        <v>0.51090002000000001</v>
      </c>
      <c r="D44">
        <v>25.663999560000001</v>
      </c>
      <c r="E44">
        <v>0.25184000000000001</v>
      </c>
      <c r="F44">
        <v>35.712001800000003</v>
      </c>
      <c r="G44">
        <v>5.4000000000000001E-4</v>
      </c>
      <c r="H44">
        <v>28.353000640000001</v>
      </c>
      <c r="J44" s="2">
        <f>TREND(Calibration!$A$2:$A$4,Calibration!$B$2:$B$4,C44)</f>
        <v>411.9372263902585</v>
      </c>
      <c r="K44" s="2">
        <f>TREND(Calibration!$A$2:$A$4,Calibration!$C$2:$C$4,E44)</f>
        <v>567.71165944600443</v>
      </c>
      <c r="L44" s="2">
        <f>TREND(Calibration!$A$2:$A$4,Calibration!$D$2:$D$4,G44)</f>
        <v>-978.46009080915246</v>
      </c>
    </row>
    <row r="45" spans="1:12" x14ac:dyDescent="0.25">
      <c r="A45">
        <v>215080</v>
      </c>
      <c r="B45">
        <v>14.81000042</v>
      </c>
      <c r="C45">
        <v>0.50929999000000004</v>
      </c>
      <c r="D45">
        <v>25.670000080000001</v>
      </c>
      <c r="E45">
        <v>0.25178999000000002</v>
      </c>
      <c r="F45">
        <v>35.730998990000003</v>
      </c>
      <c r="G45">
        <v>3.8000000000000002E-4</v>
      </c>
      <c r="H45">
        <v>28.323999400000002</v>
      </c>
      <c r="J45" s="2">
        <f>TREND(Calibration!$A$2:$A$4,Calibration!$B$2:$B$4,C45)</f>
        <v>410.71067827091139</v>
      </c>
      <c r="K45" s="2">
        <f>TREND(Calibration!$A$2:$A$4,Calibration!$C$2:$C$4,E45)</f>
        <v>567.49641572934388</v>
      </c>
      <c r="L45" s="2">
        <f>TREND(Calibration!$A$2:$A$4,Calibration!$D$2:$D$4,G45)</f>
        <v>-979.17381774433557</v>
      </c>
    </row>
    <row r="46" spans="1:12" x14ac:dyDescent="0.25">
      <c r="A46">
        <v>220087</v>
      </c>
      <c r="B46">
        <v>14.789999959999999</v>
      </c>
      <c r="C46">
        <v>0.50059998000000006</v>
      </c>
      <c r="D46">
        <v>25.663999560000001</v>
      </c>
      <c r="E46">
        <v>0.25189</v>
      </c>
      <c r="F46">
        <v>35.667999270000003</v>
      </c>
      <c r="G46">
        <v>3.2000000000000003E-4</v>
      </c>
      <c r="H46">
        <v>28.278999330000001</v>
      </c>
      <c r="J46" s="2">
        <f>TREND(Calibration!$A$2:$A$4,Calibration!$B$2:$B$4,C46)</f>
        <v>404.04144025424853</v>
      </c>
      <c r="K46" s="2">
        <f>TREND(Calibration!$A$2:$A$4,Calibration!$C$2:$C$4,E46)</f>
        <v>567.92686012252966</v>
      </c>
      <c r="L46" s="2">
        <f>TREND(Calibration!$A$2:$A$4,Calibration!$D$2:$D$4,G46)</f>
        <v>-979.4414653450292</v>
      </c>
    </row>
    <row r="47" spans="1:12" x14ac:dyDescent="0.25">
      <c r="A47">
        <v>225079</v>
      </c>
      <c r="B47">
        <v>14.82299995</v>
      </c>
      <c r="C47">
        <v>0.49360000999999998</v>
      </c>
      <c r="D47">
        <v>25.67700005</v>
      </c>
      <c r="E47">
        <v>0.25178999000000002</v>
      </c>
      <c r="F47">
        <v>35.693000789999999</v>
      </c>
      <c r="G47">
        <v>2.7E-4</v>
      </c>
      <c r="H47">
        <v>28.350000380000001</v>
      </c>
      <c r="J47" s="2">
        <f>TREND(Calibration!$A$2:$A$4,Calibration!$B$2:$B$4,C47)</f>
        <v>398.67541584283981</v>
      </c>
      <c r="K47" s="2">
        <f>TREND(Calibration!$A$2:$A$4,Calibration!$C$2:$C$4,E47)</f>
        <v>567.49641572934388</v>
      </c>
      <c r="L47" s="2">
        <f>TREND(Calibration!$A$2:$A$4,Calibration!$D$2:$D$4,G47)</f>
        <v>-979.66450501227393</v>
      </c>
    </row>
    <row r="48" spans="1:12" x14ac:dyDescent="0.25">
      <c r="A48">
        <v>230080</v>
      </c>
      <c r="B48">
        <v>14.89099979</v>
      </c>
      <c r="C48">
        <v>0.50220001000000003</v>
      </c>
      <c r="D48">
        <v>25.648000719999999</v>
      </c>
      <c r="E48">
        <v>0.25178999000000002</v>
      </c>
      <c r="F48">
        <v>35.736999509999997</v>
      </c>
      <c r="G48">
        <v>4.8999999999999998E-4</v>
      </c>
      <c r="H48">
        <v>28.343000409999998</v>
      </c>
      <c r="J48" s="2">
        <f>TREND(Calibration!$A$2:$A$4,Calibration!$B$2:$B$4,C48)</f>
        <v>405.26798837359564</v>
      </c>
      <c r="K48" s="2">
        <f>TREND(Calibration!$A$2:$A$4,Calibration!$C$2:$C$4,E48)</f>
        <v>567.49641572934388</v>
      </c>
      <c r="L48" s="2">
        <f>TREND(Calibration!$A$2:$A$4,Calibration!$D$2:$D$4,G48)</f>
        <v>-978.6831304763972</v>
      </c>
    </row>
    <row r="49" spans="1:12" x14ac:dyDescent="0.25">
      <c r="A49">
        <v>235084</v>
      </c>
      <c r="B49">
        <v>14.87800026</v>
      </c>
      <c r="C49">
        <v>0.50550002000000005</v>
      </c>
      <c r="D49">
        <v>25.673000340000002</v>
      </c>
      <c r="E49">
        <v>0.25141001000000002</v>
      </c>
      <c r="F49">
        <v>35.715000150000002</v>
      </c>
      <c r="G49">
        <v>4.8999999999999998E-4</v>
      </c>
      <c r="H49">
        <v>28.30500031</v>
      </c>
      <c r="J49" s="2">
        <f>TREND(Calibration!$A$2:$A$4,Calibration!$B$2:$B$4,C49)</f>
        <v>407.79770410350488</v>
      </c>
      <c r="K49" s="2">
        <f>TREND(Calibration!$A$2:$A$4,Calibration!$C$2:$C$4,E49)</f>
        <v>565.86097666802289</v>
      </c>
      <c r="L49" s="2">
        <f>TREND(Calibration!$A$2:$A$4,Calibration!$D$2:$D$4,G49)</f>
        <v>-978.6831304763972</v>
      </c>
    </row>
    <row r="50" spans="1:12" x14ac:dyDescent="0.25">
      <c r="A50">
        <v>240080</v>
      </c>
      <c r="B50">
        <v>14.93000031</v>
      </c>
      <c r="C50">
        <v>0.49039999000000001</v>
      </c>
      <c r="D50">
        <v>25.64100075</v>
      </c>
      <c r="E50">
        <v>0.25145999000000002</v>
      </c>
      <c r="F50">
        <v>35.689998629999998</v>
      </c>
      <c r="G50">
        <v>4.2999999999999999E-4</v>
      </c>
      <c r="H50">
        <v>28.392000199999998</v>
      </c>
      <c r="J50" s="2">
        <f>TREND(Calibration!$A$2:$A$4,Calibration!$B$2:$B$4,C50)</f>
        <v>396.22235026727367</v>
      </c>
      <c r="K50" s="2">
        <f>TREND(Calibration!$A$2:$A$4,Calibration!$C$2:$C$4,E50)</f>
        <v>566.07609126427747</v>
      </c>
      <c r="L50" s="2">
        <f>TREND(Calibration!$A$2:$A$4,Calibration!$D$2:$D$4,G50)</f>
        <v>-978.95077807709083</v>
      </c>
    </row>
    <row r="51" spans="1:12" x14ac:dyDescent="0.25">
      <c r="A51">
        <v>245079</v>
      </c>
      <c r="B51">
        <v>14.946000099999999</v>
      </c>
      <c r="C51">
        <v>0.50660002000000004</v>
      </c>
      <c r="D51">
        <v>25.673000340000002</v>
      </c>
      <c r="E51">
        <v>0.25189</v>
      </c>
      <c r="F51">
        <v>35.747001650000001</v>
      </c>
      <c r="G51">
        <v>4.2999999999999999E-4</v>
      </c>
      <c r="H51">
        <v>28.31100082</v>
      </c>
      <c r="J51" s="2">
        <f>TREND(Calibration!$A$2:$A$4,Calibration!$B$2:$B$4,C51)</f>
        <v>408.64094012488061</v>
      </c>
      <c r="K51" s="2">
        <f>TREND(Calibration!$A$2:$A$4,Calibration!$C$2:$C$4,E51)</f>
        <v>567.92686012252966</v>
      </c>
      <c r="L51" s="2">
        <f>TREND(Calibration!$A$2:$A$4,Calibration!$D$2:$D$4,G51)</f>
        <v>-978.95077807709083</v>
      </c>
    </row>
    <row r="52" spans="1:12" x14ac:dyDescent="0.25">
      <c r="A52">
        <v>250080</v>
      </c>
      <c r="B52">
        <v>14.972000120000001</v>
      </c>
      <c r="C52">
        <v>0.50330001000000002</v>
      </c>
      <c r="D52">
        <v>25.663999560000001</v>
      </c>
      <c r="E52">
        <v>0.25145999000000002</v>
      </c>
      <c r="F52">
        <v>35.728000639999998</v>
      </c>
      <c r="G52">
        <v>4.2999999999999999E-4</v>
      </c>
      <c r="H52">
        <v>28.291999820000001</v>
      </c>
      <c r="J52" s="2">
        <f>TREND(Calibration!$A$2:$A$4,Calibration!$B$2:$B$4,C52)</f>
        <v>406.11122439497137</v>
      </c>
      <c r="K52" s="2">
        <f>TREND(Calibration!$A$2:$A$4,Calibration!$C$2:$C$4,E52)</f>
        <v>566.07609126427747</v>
      </c>
      <c r="L52" s="2">
        <f>TREND(Calibration!$A$2:$A$4,Calibration!$D$2:$D$4,G52)</f>
        <v>-978.95077807709083</v>
      </c>
    </row>
    <row r="53" spans="1:12" x14ac:dyDescent="0.25">
      <c r="A53">
        <v>255079</v>
      </c>
      <c r="B53">
        <v>14.994999890000001</v>
      </c>
      <c r="C53">
        <v>0.50010001999999998</v>
      </c>
      <c r="D53">
        <v>25.635000229999999</v>
      </c>
      <c r="E53">
        <v>0.25156999000000002</v>
      </c>
      <c r="F53">
        <v>35.728000639999998</v>
      </c>
      <c r="G53">
        <v>3.8000000000000002E-4</v>
      </c>
      <c r="H53">
        <v>28.295000080000001</v>
      </c>
      <c r="J53" s="2">
        <f>TREND(Calibration!$A$2:$A$4,Calibration!$B$2:$B$4,C53)</f>
        <v>403.65818181675121</v>
      </c>
      <c r="K53" s="2">
        <f>TREND(Calibration!$A$2:$A$4,Calibration!$C$2:$C$4,E53)</f>
        <v>566.54953275263301</v>
      </c>
      <c r="L53" s="2">
        <f>TREND(Calibration!$A$2:$A$4,Calibration!$D$2:$D$4,G53)</f>
        <v>-979.17381774433557</v>
      </c>
    </row>
    <row r="54" spans="1:12" x14ac:dyDescent="0.25">
      <c r="A54">
        <v>260080</v>
      </c>
      <c r="B54">
        <v>15.0340004</v>
      </c>
      <c r="C54">
        <v>0.50550002000000005</v>
      </c>
      <c r="D54">
        <v>25.631999969999999</v>
      </c>
      <c r="E54">
        <v>0.25178999000000002</v>
      </c>
      <c r="F54">
        <v>35.734001159999998</v>
      </c>
      <c r="G54">
        <v>3.8000000000000002E-4</v>
      </c>
      <c r="H54">
        <v>28.291999820000001</v>
      </c>
      <c r="J54" s="2">
        <f>TREND(Calibration!$A$2:$A$4,Calibration!$B$2:$B$4,C54)</f>
        <v>407.79770410350488</v>
      </c>
      <c r="K54" s="2">
        <f>TREND(Calibration!$A$2:$A$4,Calibration!$C$2:$C$4,E54)</f>
        <v>567.49641572934388</v>
      </c>
      <c r="L54" s="2">
        <f>TREND(Calibration!$A$2:$A$4,Calibration!$D$2:$D$4,G54)</f>
        <v>-979.17381774433557</v>
      </c>
    </row>
    <row r="55" spans="1:12" x14ac:dyDescent="0.25">
      <c r="A55">
        <v>265080</v>
      </c>
      <c r="B55">
        <v>15.055999760000001</v>
      </c>
      <c r="C55">
        <v>0.50279998999999997</v>
      </c>
      <c r="D55">
        <v>25.63800049</v>
      </c>
      <c r="E55">
        <v>0.25178999000000002</v>
      </c>
      <c r="F55">
        <v>35.736999509999997</v>
      </c>
      <c r="G55">
        <v>3.8000000000000002E-4</v>
      </c>
      <c r="H55">
        <v>28.291999820000001</v>
      </c>
      <c r="J55" s="2">
        <f>TREND(Calibration!$A$2:$A$4,Calibration!$B$2:$B$4,C55)</f>
        <v>405.72791996278198</v>
      </c>
      <c r="K55" s="2">
        <f>TREND(Calibration!$A$2:$A$4,Calibration!$C$2:$C$4,E55)</f>
        <v>567.49641572934388</v>
      </c>
      <c r="L55" s="2">
        <f>TREND(Calibration!$A$2:$A$4,Calibration!$D$2:$D$4,G55)</f>
        <v>-979.17381774433557</v>
      </c>
    </row>
    <row r="56" spans="1:12" x14ac:dyDescent="0.25">
      <c r="A56">
        <v>270082</v>
      </c>
      <c r="B56">
        <v>15.0340004</v>
      </c>
      <c r="C56">
        <v>0.49200000999999999</v>
      </c>
      <c r="D56">
        <v>25.656999590000002</v>
      </c>
      <c r="E56">
        <v>0.25152001000000002</v>
      </c>
      <c r="F56">
        <v>35.689998629999998</v>
      </c>
      <c r="G56">
        <v>3.8000000000000002E-4</v>
      </c>
      <c r="H56">
        <v>28.291999820000001</v>
      </c>
      <c r="J56" s="2">
        <f>TREND(Calibration!$A$2:$A$4,Calibration!$B$2:$B$4,C56)</f>
        <v>397.44889072083873</v>
      </c>
      <c r="K56" s="2">
        <f>TREND(Calibration!$A$2:$A$4,Calibration!$C$2:$C$4,E56)</f>
        <v>566.33441815637843</v>
      </c>
      <c r="L56" s="2">
        <f>TREND(Calibration!$A$2:$A$4,Calibration!$D$2:$D$4,G56)</f>
        <v>-979.17381774433557</v>
      </c>
    </row>
    <row r="57" spans="1:12" x14ac:dyDescent="0.25">
      <c r="A57">
        <v>275079</v>
      </c>
      <c r="B57">
        <v>15.12800026</v>
      </c>
      <c r="C57">
        <v>0.50279998999999997</v>
      </c>
      <c r="D57">
        <v>25.618999479999999</v>
      </c>
      <c r="E57">
        <v>0.25152001000000002</v>
      </c>
      <c r="F57">
        <v>35.743999479999999</v>
      </c>
      <c r="G57">
        <v>3.8000000000000002E-4</v>
      </c>
      <c r="H57">
        <v>28.31100082</v>
      </c>
      <c r="J57" s="2">
        <f>TREND(Calibration!$A$2:$A$4,Calibration!$B$2:$B$4,C57)</f>
        <v>405.72791996278198</v>
      </c>
      <c r="K57" s="2">
        <f>TREND(Calibration!$A$2:$A$4,Calibration!$C$2:$C$4,E57)</f>
        <v>566.33441815637843</v>
      </c>
      <c r="L57" s="2">
        <f>TREND(Calibration!$A$2:$A$4,Calibration!$D$2:$D$4,G57)</f>
        <v>-979.17381774433557</v>
      </c>
    </row>
    <row r="58" spans="1:12" x14ac:dyDescent="0.25">
      <c r="A58">
        <v>280088</v>
      </c>
      <c r="B58">
        <v>15.09500027</v>
      </c>
      <c r="C58">
        <v>0.50010001999999998</v>
      </c>
      <c r="D58">
        <v>25.650999070000001</v>
      </c>
      <c r="E58">
        <v>0.25086998999999999</v>
      </c>
      <c r="F58">
        <v>35.701999659999998</v>
      </c>
      <c r="G58">
        <v>4.2999999999999999E-4</v>
      </c>
      <c r="H58">
        <v>28.23399925</v>
      </c>
      <c r="J58" s="2">
        <f>TREND(Calibration!$A$2:$A$4,Calibration!$B$2:$B$4,C58)</f>
        <v>403.65818181675121</v>
      </c>
      <c r="K58" s="2">
        <f>TREND(Calibration!$A$2:$A$4,Calibration!$C$2:$C$4,E58)</f>
        <v>563.53672328127982</v>
      </c>
      <c r="L58" s="2">
        <f>TREND(Calibration!$A$2:$A$4,Calibration!$D$2:$D$4,G58)</f>
        <v>-978.95077807709083</v>
      </c>
    </row>
    <row r="59" spans="1:12" x14ac:dyDescent="0.25">
      <c r="A59">
        <v>285079</v>
      </c>
      <c r="B59">
        <v>15.17300034</v>
      </c>
      <c r="C59">
        <v>0.50220001000000003</v>
      </c>
      <c r="D59">
        <v>25.635000229999999</v>
      </c>
      <c r="E59">
        <v>0.25049000999999999</v>
      </c>
      <c r="F59">
        <v>35.724998470000003</v>
      </c>
      <c r="G59">
        <v>4.2999999999999999E-4</v>
      </c>
      <c r="H59">
        <v>28.30800056</v>
      </c>
      <c r="J59" s="2">
        <f>TREND(Calibration!$A$2:$A$4,Calibration!$B$2:$B$4,C59)</f>
        <v>405.26798837359564</v>
      </c>
      <c r="K59" s="2">
        <f>TREND(Calibration!$A$2:$A$4,Calibration!$C$2:$C$4,E59)</f>
        <v>561.90128421995882</v>
      </c>
      <c r="L59" s="2">
        <f>TREND(Calibration!$A$2:$A$4,Calibration!$D$2:$D$4,G59)</f>
        <v>-978.95077807709083</v>
      </c>
    </row>
    <row r="60" spans="1:12" x14ac:dyDescent="0.25">
      <c r="A60">
        <v>290079</v>
      </c>
      <c r="B60">
        <v>15.20199966</v>
      </c>
      <c r="C60">
        <v>0.50330001000000002</v>
      </c>
      <c r="D60">
        <v>25.63800049</v>
      </c>
      <c r="E60">
        <v>0.25042998999999999</v>
      </c>
      <c r="F60">
        <v>35.741001130000001</v>
      </c>
      <c r="G60">
        <v>3.2000000000000003E-4</v>
      </c>
      <c r="H60">
        <v>28.347000120000001</v>
      </c>
      <c r="J60" s="2">
        <f>TREND(Calibration!$A$2:$A$4,Calibration!$B$2:$B$4,C60)</f>
        <v>406.11122439497137</v>
      </c>
      <c r="K60" s="2">
        <f>TREND(Calibration!$A$2:$A$4,Calibration!$C$2:$C$4,E60)</f>
        <v>561.64295732785808</v>
      </c>
      <c r="L60" s="2">
        <f>TREND(Calibration!$A$2:$A$4,Calibration!$D$2:$D$4,G60)</f>
        <v>-979.4414653450292</v>
      </c>
    </row>
    <row r="61" spans="1:12" x14ac:dyDescent="0.25">
      <c r="A61">
        <v>295080</v>
      </c>
      <c r="B61">
        <v>15.175999640000001</v>
      </c>
      <c r="C61">
        <v>0.49309998999999999</v>
      </c>
      <c r="D61">
        <v>25.6609993</v>
      </c>
      <c r="E61">
        <v>0.25080999999999998</v>
      </c>
      <c r="F61">
        <v>35.687000269999999</v>
      </c>
      <c r="G61">
        <v>3.2000000000000003E-4</v>
      </c>
      <c r="H61">
        <v>28.323999400000002</v>
      </c>
      <c r="J61" s="2">
        <f>TREND(Calibration!$A$2:$A$4,Calibration!$B$2:$B$4,C61)</f>
        <v>398.29211141065048</v>
      </c>
      <c r="K61" s="2">
        <f>TREND(Calibration!$A$2:$A$4,Calibration!$C$2:$C$4,E61)</f>
        <v>563.27852550958482</v>
      </c>
      <c r="L61" s="2">
        <f>TREND(Calibration!$A$2:$A$4,Calibration!$D$2:$D$4,G61)</f>
        <v>-979.4414653450292</v>
      </c>
    </row>
    <row r="62" spans="1:12" x14ac:dyDescent="0.25">
      <c r="A62">
        <v>300082</v>
      </c>
      <c r="B62">
        <v>15.21500015</v>
      </c>
      <c r="C62">
        <v>0.49470001000000002</v>
      </c>
      <c r="D62">
        <v>25.635000229999999</v>
      </c>
      <c r="E62">
        <v>0.25091999999999998</v>
      </c>
      <c r="F62">
        <v>35.7179985</v>
      </c>
      <c r="G62">
        <v>3.8000000000000002E-4</v>
      </c>
      <c r="H62">
        <v>28.343000409999998</v>
      </c>
      <c r="J62" s="2">
        <f>TREND(Calibration!$A$2:$A$4,Calibration!$B$2:$B$4,C62)</f>
        <v>399.5186518642156</v>
      </c>
      <c r="K62" s="2">
        <f>TREND(Calibration!$A$2:$A$4,Calibration!$C$2:$C$4,E62)</f>
        <v>563.75196699794037</v>
      </c>
      <c r="L62" s="2">
        <f>TREND(Calibration!$A$2:$A$4,Calibration!$D$2:$D$4,G62)</f>
        <v>-979.17381774433557</v>
      </c>
    </row>
    <row r="63" spans="1:12" x14ac:dyDescent="0.25">
      <c r="A63">
        <v>305080</v>
      </c>
      <c r="B63">
        <v>15.230999949999999</v>
      </c>
      <c r="C63">
        <v>0.49790001</v>
      </c>
      <c r="D63">
        <v>25.645000459999999</v>
      </c>
      <c r="E63">
        <v>0.25086998999999999</v>
      </c>
      <c r="F63">
        <v>35.715000150000002</v>
      </c>
      <c r="G63">
        <v>3.8000000000000002E-4</v>
      </c>
      <c r="H63">
        <v>28.356000900000002</v>
      </c>
      <c r="J63" s="2">
        <f>TREND(Calibration!$A$2:$A$4,Calibration!$B$2:$B$4,C63)</f>
        <v>401.97170210821776</v>
      </c>
      <c r="K63" s="2">
        <f>TREND(Calibration!$A$2:$A$4,Calibration!$C$2:$C$4,E63)</f>
        <v>563.53672328127982</v>
      </c>
      <c r="L63" s="2">
        <f>TREND(Calibration!$A$2:$A$4,Calibration!$D$2:$D$4,G63)</f>
        <v>-979.17381774433557</v>
      </c>
    </row>
    <row r="64" spans="1:12" x14ac:dyDescent="0.25">
      <c r="A64">
        <v>310079</v>
      </c>
      <c r="B64">
        <v>15.29300022</v>
      </c>
      <c r="C64">
        <v>0.50169998000000005</v>
      </c>
      <c r="D64">
        <v>25.62199974</v>
      </c>
      <c r="E64">
        <v>0.25108001000000002</v>
      </c>
      <c r="F64">
        <v>35.741001130000001</v>
      </c>
      <c r="G64">
        <v>3.8000000000000002E-4</v>
      </c>
      <c r="H64">
        <v>28.356000900000002</v>
      </c>
      <c r="J64" s="2">
        <f>TREND(Calibration!$A$2:$A$4,Calibration!$B$2:$B$4,C64)</f>
        <v>404.88467627562426</v>
      </c>
      <c r="K64" s="2">
        <f>TREND(Calibration!$A$2:$A$4,Calibration!$C$2:$C$4,E64)</f>
        <v>564.44065220295647</v>
      </c>
      <c r="L64" s="2">
        <f>TREND(Calibration!$A$2:$A$4,Calibration!$D$2:$D$4,G64)</f>
        <v>-979.17381774433557</v>
      </c>
    </row>
    <row r="65" spans="1:12" x14ac:dyDescent="0.25">
      <c r="A65">
        <v>315080</v>
      </c>
      <c r="B65">
        <v>15.30000019</v>
      </c>
      <c r="C65">
        <v>0.50220001000000003</v>
      </c>
      <c r="D65">
        <v>25.63800049</v>
      </c>
      <c r="E65">
        <v>0.25119001000000002</v>
      </c>
      <c r="F65">
        <v>35.741001130000001</v>
      </c>
      <c r="G65">
        <v>4.2999999999999999E-4</v>
      </c>
      <c r="H65">
        <v>28.43000031</v>
      </c>
      <c r="J65" s="2">
        <f>TREND(Calibration!$A$2:$A$4,Calibration!$B$2:$B$4,C65)</f>
        <v>405.26798837359564</v>
      </c>
      <c r="K65" s="2">
        <f>TREND(Calibration!$A$2:$A$4,Calibration!$C$2:$C$4,E65)</f>
        <v>564.91409369131202</v>
      </c>
      <c r="L65" s="2">
        <f>TREND(Calibration!$A$2:$A$4,Calibration!$D$2:$D$4,G65)</f>
        <v>-978.95077807709083</v>
      </c>
    </row>
    <row r="66" spans="1:12" x14ac:dyDescent="0.25">
      <c r="A66">
        <v>320080</v>
      </c>
      <c r="B66">
        <v>15.32900047</v>
      </c>
      <c r="C66">
        <v>0.49680001000000001</v>
      </c>
      <c r="D66">
        <v>25.628999709999999</v>
      </c>
      <c r="E66">
        <v>0.25113999999999997</v>
      </c>
      <c r="F66">
        <v>35.721000670000002</v>
      </c>
      <c r="G66">
        <v>3.8000000000000002E-4</v>
      </c>
      <c r="H66">
        <v>28.38800049</v>
      </c>
      <c r="J66" s="2">
        <f>TREND(Calibration!$A$2:$A$4,Calibration!$B$2:$B$4,C66)</f>
        <v>401.12846608684202</v>
      </c>
      <c r="K66" s="2">
        <f>TREND(Calibration!$A$2:$A$4,Calibration!$C$2:$C$4,E66)</f>
        <v>564.69884997465124</v>
      </c>
      <c r="L66" s="2">
        <f>TREND(Calibration!$A$2:$A$4,Calibration!$D$2:$D$4,G66)</f>
        <v>-979.17381774433557</v>
      </c>
    </row>
    <row r="67" spans="1:12" x14ac:dyDescent="0.25">
      <c r="A67">
        <v>325080</v>
      </c>
      <c r="B67">
        <v>15.34500027</v>
      </c>
      <c r="C67">
        <v>0.50010001999999998</v>
      </c>
      <c r="D67">
        <v>25.618999479999999</v>
      </c>
      <c r="E67">
        <v>0.25152001000000002</v>
      </c>
      <c r="F67">
        <v>35.721000670000002</v>
      </c>
      <c r="G67">
        <v>3.8000000000000002E-4</v>
      </c>
      <c r="H67">
        <v>28.381999969999999</v>
      </c>
      <c r="J67" s="2">
        <f>TREND(Calibration!$A$2:$A$4,Calibration!$B$2:$B$4,C67)</f>
        <v>403.65818181675121</v>
      </c>
      <c r="K67" s="2">
        <f>TREND(Calibration!$A$2:$A$4,Calibration!$C$2:$C$4,E67)</f>
        <v>566.33441815637843</v>
      </c>
      <c r="L67" s="2">
        <f>TREND(Calibration!$A$2:$A$4,Calibration!$D$2:$D$4,G67)</f>
        <v>-979.17381774433557</v>
      </c>
    </row>
    <row r="68" spans="1:12" x14ac:dyDescent="0.25">
      <c r="A68">
        <v>330079</v>
      </c>
      <c r="B68">
        <v>15.35499954</v>
      </c>
      <c r="C68">
        <v>0.49950000999999999</v>
      </c>
      <c r="D68">
        <v>25.62199974</v>
      </c>
      <c r="E68">
        <v>0.25152001000000002</v>
      </c>
      <c r="F68">
        <v>35.7179985</v>
      </c>
      <c r="G68">
        <v>3.2000000000000003E-4</v>
      </c>
      <c r="H68">
        <v>28.347000120000001</v>
      </c>
      <c r="J68" s="2">
        <f>TREND(Calibration!$A$2:$A$4,Calibration!$B$2:$B$4,C68)</f>
        <v>403.19822723021878</v>
      </c>
      <c r="K68" s="2">
        <f>TREND(Calibration!$A$2:$A$4,Calibration!$C$2:$C$4,E68)</f>
        <v>566.33441815637843</v>
      </c>
      <c r="L68" s="2">
        <f>TREND(Calibration!$A$2:$A$4,Calibration!$D$2:$D$4,G68)</f>
        <v>-979.4414653450292</v>
      </c>
    </row>
    <row r="69" spans="1:12" x14ac:dyDescent="0.25">
      <c r="A69">
        <v>335080</v>
      </c>
      <c r="B69">
        <v>15.416000370000001</v>
      </c>
      <c r="C69">
        <v>0.49849999</v>
      </c>
      <c r="D69">
        <v>25.64100075</v>
      </c>
      <c r="E69">
        <v>0.25141001000000002</v>
      </c>
      <c r="F69">
        <v>35.734001159999998</v>
      </c>
      <c r="G69">
        <v>3.2000000000000003E-4</v>
      </c>
      <c r="H69">
        <v>28.381999969999999</v>
      </c>
      <c r="J69" s="2">
        <f>TREND(Calibration!$A$2:$A$4,Calibration!$B$2:$B$4,C69)</f>
        <v>402.4316336974041</v>
      </c>
      <c r="K69" s="2">
        <f>TREND(Calibration!$A$2:$A$4,Calibration!$C$2:$C$4,E69)</f>
        <v>565.86097666802289</v>
      </c>
      <c r="L69" s="2">
        <f>TREND(Calibration!$A$2:$A$4,Calibration!$D$2:$D$4,G69)</f>
        <v>-979.4414653450292</v>
      </c>
    </row>
    <row r="70" spans="1:12" x14ac:dyDescent="0.25">
      <c r="A70">
        <v>340079</v>
      </c>
      <c r="B70">
        <v>15.41300011</v>
      </c>
      <c r="C70">
        <v>0.50169998000000005</v>
      </c>
      <c r="D70">
        <v>25.628999709999999</v>
      </c>
      <c r="E70">
        <v>0.25152001000000002</v>
      </c>
      <c r="F70">
        <v>35.728000639999998</v>
      </c>
      <c r="G70">
        <v>3.8000000000000002E-4</v>
      </c>
      <c r="H70">
        <v>28.343000409999998</v>
      </c>
      <c r="J70" s="2">
        <f>TREND(Calibration!$A$2:$A$4,Calibration!$B$2:$B$4,C70)</f>
        <v>404.88467627562426</v>
      </c>
      <c r="K70" s="2">
        <f>TREND(Calibration!$A$2:$A$4,Calibration!$C$2:$C$4,E70)</f>
        <v>566.33441815637843</v>
      </c>
      <c r="L70" s="2">
        <f>TREND(Calibration!$A$2:$A$4,Calibration!$D$2:$D$4,G70)</f>
        <v>-979.17381774433557</v>
      </c>
    </row>
    <row r="71" spans="1:12" x14ac:dyDescent="0.25">
      <c r="A71">
        <v>345079</v>
      </c>
      <c r="B71">
        <v>15.44200039</v>
      </c>
      <c r="C71">
        <v>0.49680001000000001</v>
      </c>
      <c r="D71">
        <v>25.625</v>
      </c>
      <c r="E71">
        <v>0.25184000000000001</v>
      </c>
      <c r="F71">
        <v>35.741001130000001</v>
      </c>
      <c r="G71">
        <v>3.2000000000000003E-4</v>
      </c>
      <c r="H71">
        <v>28.37199974</v>
      </c>
      <c r="J71" s="2">
        <f>TREND(Calibration!$A$2:$A$4,Calibration!$B$2:$B$4,C71)</f>
        <v>401.12846608684202</v>
      </c>
      <c r="K71" s="2">
        <f>TREND(Calibration!$A$2:$A$4,Calibration!$C$2:$C$4,E71)</f>
        <v>567.71165944600443</v>
      </c>
      <c r="L71" s="2">
        <f>TREND(Calibration!$A$2:$A$4,Calibration!$D$2:$D$4,G71)</f>
        <v>-979.4414653450292</v>
      </c>
    </row>
    <row r="72" spans="1:12" x14ac:dyDescent="0.25">
      <c r="A72">
        <v>350079</v>
      </c>
      <c r="B72">
        <v>15.446000099999999</v>
      </c>
      <c r="C72">
        <v>0.49900000999999999</v>
      </c>
      <c r="D72">
        <v>25.61199951</v>
      </c>
      <c r="E72">
        <v>0.25184000000000001</v>
      </c>
      <c r="F72">
        <v>35.724998470000003</v>
      </c>
      <c r="G72">
        <v>3.2000000000000003E-4</v>
      </c>
      <c r="H72">
        <v>28.347000120000001</v>
      </c>
      <c r="J72" s="2">
        <f>TREND(Calibration!$A$2:$A$4,Calibration!$B$2:$B$4,C72)</f>
        <v>402.81493812959349</v>
      </c>
      <c r="K72" s="2">
        <f>TREND(Calibration!$A$2:$A$4,Calibration!$C$2:$C$4,E72)</f>
        <v>567.71165944600443</v>
      </c>
      <c r="L72" s="2">
        <f>TREND(Calibration!$A$2:$A$4,Calibration!$D$2:$D$4,G72)</f>
        <v>-979.4414653450292</v>
      </c>
    </row>
    <row r="73" spans="1:12" x14ac:dyDescent="0.25">
      <c r="A73">
        <v>355094</v>
      </c>
      <c r="B73">
        <v>15.51399994</v>
      </c>
      <c r="C73">
        <v>0.50550002000000005</v>
      </c>
      <c r="D73">
        <v>25.590000150000002</v>
      </c>
      <c r="E73">
        <v>0.25184000000000001</v>
      </c>
      <c r="F73">
        <v>35.759998320000001</v>
      </c>
      <c r="G73">
        <v>3.8000000000000002E-4</v>
      </c>
      <c r="H73">
        <v>28.381999969999999</v>
      </c>
      <c r="J73" s="2">
        <f>TREND(Calibration!$A$2:$A$4,Calibration!$B$2:$B$4,C73)</f>
        <v>407.79770410350488</v>
      </c>
      <c r="K73" s="2">
        <f>TREND(Calibration!$A$2:$A$4,Calibration!$C$2:$C$4,E73)</f>
        <v>567.71165944600443</v>
      </c>
      <c r="L73" s="2">
        <f>TREND(Calibration!$A$2:$A$4,Calibration!$D$2:$D$4,G73)</f>
        <v>-979.17381774433557</v>
      </c>
    </row>
    <row r="74" spans="1:12" x14ac:dyDescent="0.25">
      <c r="A74">
        <v>360080</v>
      </c>
      <c r="B74">
        <v>15.49400043</v>
      </c>
      <c r="C74">
        <v>0.50709998999999994</v>
      </c>
      <c r="D74">
        <v>25.635000229999999</v>
      </c>
      <c r="E74">
        <v>0.25178999000000002</v>
      </c>
      <c r="F74">
        <v>35.734001159999998</v>
      </c>
      <c r="G74">
        <v>2.7E-4</v>
      </c>
      <c r="H74">
        <v>28.273000719999999</v>
      </c>
      <c r="J74" s="2">
        <f>TREND(Calibration!$A$2:$A$4,Calibration!$B$2:$B$4,C74)</f>
        <v>409.02420622815987</v>
      </c>
      <c r="K74" s="2">
        <f>TREND(Calibration!$A$2:$A$4,Calibration!$C$2:$C$4,E74)</f>
        <v>567.49641572934388</v>
      </c>
      <c r="L74" s="2">
        <f>TREND(Calibration!$A$2:$A$4,Calibration!$D$2:$D$4,G74)</f>
        <v>-979.66450501227393</v>
      </c>
    </row>
    <row r="75" spans="1:12" x14ac:dyDescent="0.25">
      <c r="A75">
        <v>365087</v>
      </c>
      <c r="B75">
        <v>15.510000229999999</v>
      </c>
      <c r="C75">
        <v>0.50709998999999994</v>
      </c>
      <c r="D75">
        <v>25.618999479999999</v>
      </c>
      <c r="E75">
        <v>0.25173000000000001</v>
      </c>
      <c r="F75">
        <v>35.7179985</v>
      </c>
      <c r="G75">
        <v>3.8000000000000002E-4</v>
      </c>
      <c r="H75">
        <v>28.253999709999999</v>
      </c>
      <c r="J75" s="2">
        <f>TREND(Calibration!$A$2:$A$4,Calibration!$B$2:$B$4,C75)</f>
        <v>409.02420622815987</v>
      </c>
      <c r="K75" s="2">
        <f>TREND(Calibration!$A$2:$A$4,Calibration!$C$2:$C$4,E75)</f>
        <v>567.23821795764889</v>
      </c>
      <c r="L75" s="2">
        <f>TREND(Calibration!$A$2:$A$4,Calibration!$D$2:$D$4,G75)</f>
        <v>-979.17381774433557</v>
      </c>
    </row>
    <row r="76" spans="1:12" x14ac:dyDescent="0.25">
      <c r="A76">
        <v>370080</v>
      </c>
      <c r="B76">
        <v>15.57499981</v>
      </c>
      <c r="C76">
        <v>0.50059998000000006</v>
      </c>
      <c r="D76">
        <v>25.618999479999999</v>
      </c>
      <c r="E76">
        <v>0.25189</v>
      </c>
      <c r="F76">
        <v>35.721000670000002</v>
      </c>
      <c r="G76">
        <v>3.8000000000000002E-4</v>
      </c>
      <c r="H76">
        <v>28.318000789999999</v>
      </c>
      <c r="J76" s="2">
        <f>TREND(Calibration!$A$2:$A$4,Calibration!$B$2:$B$4,C76)</f>
        <v>404.04144025424853</v>
      </c>
      <c r="K76" s="2">
        <f>TREND(Calibration!$A$2:$A$4,Calibration!$C$2:$C$4,E76)</f>
        <v>567.92686012252966</v>
      </c>
      <c r="L76" s="2">
        <f>TREND(Calibration!$A$2:$A$4,Calibration!$D$2:$D$4,G76)</f>
        <v>-979.17381774433557</v>
      </c>
    </row>
    <row r="77" spans="1:12" x14ac:dyDescent="0.25">
      <c r="A77">
        <v>375080</v>
      </c>
      <c r="B77">
        <v>15.56200027</v>
      </c>
      <c r="C77">
        <v>0.49739999000000001</v>
      </c>
      <c r="D77">
        <v>25.628999709999999</v>
      </c>
      <c r="E77">
        <v>0.25178999000000002</v>
      </c>
      <c r="F77">
        <v>35.695999149999999</v>
      </c>
      <c r="G77">
        <v>3.8000000000000002E-4</v>
      </c>
      <c r="H77">
        <v>28.256999969999999</v>
      </c>
      <c r="J77" s="2">
        <f>TREND(Calibration!$A$2:$A$4,Calibration!$B$2:$B$4,C77)</f>
        <v>401.58839767602836</v>
      </c>
      <c r="K77" s="2">
        <f>TREND(Calibration!$A$2:$A$4,Calibration!$C$2:$C$4,E77)</f>
        <v>567.49641572934388</v>
      </c>
      <c r="L77" s="2">
        <f>TREND(Calibration!$A$2:$A$4,Calibration!$D$2:$D$4,G77)</f>
        <v>-979.17381774433557</v>
      </c>
    </row>
    <row r="78" spans="1:12" x14ac:dyDescent="0.25">
      <c r="A78">
        <v>380082</v>
      </c>
      <c r="B78">
        <v>15.63099957</v>
      </c>
      <c r="C78">
        <v>0.49680001000000001</v>
      </c>
      <c r="D78">
        <v>25.62199974</v>
      </c>
      <c r="E78">
        <v>0.25184000000000001</v>
      </c>
      <c r="F78">
        <v>35.736999509999997</v>
      </c>
      <c r="G78">
        <v>3.8000000000000002E-4</v>
      </c>
      <c r="H78">
        <v>28.365999219999999</v>
      </c>
      <c r="J78" s="2">
        <f>TREND(Calibration!$A$2:$A$4,Calibration!$B$2:$B$4,C78)</f>
        <v>401.12846608684202</v>
      </c>
      <c r="K78" s="2">
        <f>TREND(Calibration!$A$2:$A$4,Calibration!$C$2:$C$4,E78)</f>
        <v>567.71165944600443</v>
      </c>
      <c r="L78" s="2">
        <f>TREND(Calibration!$A$2:$A$4,Calibration!$D$2:$D$4,G78)</f>
        <v>-979.17381774433557</v>
      </c>
    </row>
    <row r="79" spans="1:12" x14ac:dyDescent="0.25">
      <c r="A79">
        <v>385083</v>
      </c>
      <c r="B79">
        <v>15.63099957</v>
      </c>
      <c r="C79">
        <v>0.49090001</v>
      </c>
      <c r="D79">
        <v>25.590000150000002</v>
      </c>
      <c r="E79">
        <v>0.25178999000000002</v>
      </c>
      <c r="F79">
        <v>35.747001650000001</v>
      </c>
      <c r="G79">
        <v>3.8000000000000002E-4</v>
      </c>
      <c r="H79">
        <v>28.330999370000001</v>
      </c>
      <c r="J79" s="2">
        <f>TREND(Calibration!$A$2:$A$4,Calibration!$B$2:$B$4,C79)</f>
        <v>396.605654699463</v>
      </c>
      <c r="K79" s="2">
        <f>TREND(Calibration!$A$2:$A$4,Calibration!$C$2:$C$4,E79)</f>
        <v>567.49641572934388</v>
      </c>
      <c r="L79" s="2">
        <f>TREND(Calibration!$A$2:$A$4,Calibration!$D$2:$D$4,G79)</f>
        <v>-979.17381774433557</v>
      </c>
    </row>
    <row r="80" spans="1:12" x14ac:dyDescent="0.25">
      <c r="A80">
        <v>390080</v>
      </c>
      <c r="B80">
        <v>15.65999985</v>
      </c>
      <c r="C80">
        <v>0.50169998000000005</v>
      </c>
      <c r="D80">
        <v>25.570999149999999</v>
      </c>
      <c r="E80">
        <v>0.25178999000000002</v>
      </c>
      <c r="F80">
        <v>35.765998840000002</v>
      </c>
      <c r="G80">
        <v>3.2000000000000003E-4</v>
      </c>
      <c r="H80">
        <v>28.31100082</v>
      </c>
      <c r="J80" s="2">
        <f>TREND(Calibration!$A$2:$A$4,Calibration!$B$2:$B$4,C80)</f>
        <v>404.88467627562426</v>
      </c>
      <c r="K80" s="2">
        <f>TREND(Calibration!$A$2:$A$4,Calibration!$C$2:$C$4,E80)</f>
        <v>567.49641572934388</v>
      </c>
      <c r="L80" s="2">
        <f>TREND(Calibration!$A$2:$A$4,Calibration!$D$2:$D$4,G80)</f>
        <v>-979.4414653450292</v>
      </c>
    </row>
    <row r="81" spans="1:12" x14ac:dyDescent="0.25">
      <c r="A81">
        <v>395098</v>
      </c>
      <c r="B81">
        <v>15.63099957</v>
      </c>
      <c r="C81">
        <v>0.49360000999999998</v>
      </c>
      <c r="D81">
        <v>25.648000719999999</v>
      </c>
      <c r="E81">
        <v>0.25178999000000002</v>
      </c>
      <c r="F81">
        <v>35.706001280000002</v>
      </c>
      <c r="G81">
        <v>3.8000000000000002E-4</v>
      </c>
      <c r="H81">
        <v>28.291999820000001</v>
      </c>
      <c r="J81" s="2">
        <f>TREND(Calibration!$A$2:$A$4,Calibration!$B$2:$B$4,C81)</f>
        <v>398.67541584283981</v>
      </c>
      <c r="K81" s="2">
        <f>TREND(Calibration!$A$2:$A$4,Calibration!$C$2:$C$4,E81)</f>
        <v>567.49641572934388</v>
      </c>
      <c r="L81" s="2">
        <f>TREND(Calibration!$A$2:$A$4,Calibration!$D$2:$D$4,G81)</f>
        <v>-979.17381774433557</v>
      </c>
    </row>
    <row r="82" spans="1:12" x14ac:dyDescent="0.25">
      <c r="A82">
        <v>400080</v>
      </c>
      <c r="B82">
        <v>15.704999920000001</v>
      </c>
      <c r="C82">
        <v>0.50059998000000006</v>
      </c>
      <c r="D82">
        <v>25.603000640000001</v>
      </c>
      <c r="E82">
        <v>0.25178999000000002</v>
      </c>
      <c r="F82">
        <v>35.743999479999999</v>
      </c>
      <c r="G82">
        <v>3.2000000000000003E-4</v>
      </c>
      <c r="H82">
        <v>28.378999709999999</v>
      </c>
      <c r="J82" s="2">
        <f>TREND(Calibration!$A$2:$A$4,Calibration!$B$2:$B$4,C82)</f>
        <v>404.04144025424853</v>
      </c>
      <c r="K82" s="2">
        <f>TREND(Calibration!$A$2:$A$4,Calibration!$C$2:$C$4,E82)</f>
        <v>567.49641572934388</v>
      </c>
      <c r="L82" s="2">
        <f>TREND(Calibration!$A$2:$A$4,Calibration!$D$2:$D$4,G82)</f>
        <v>-979.4414653450292</v>
      </c>
    </row>
    <row r="83" spans="1:12" x14ac:dyDescent="0.25">
      <c r="A83">
        <v>405080</v>
      </c>
      <c r="B83">
        <v>15.71199989</v>
      </c>
      <c r="C83">
        <v>0.50279998999999997</v>
      </c>
      <c r="D83">
        <v>25.573999400000002</v>
      </c>
      <c r="E83">
        <v>0.25211</v>
      </c>
      <c r="F83">
        <v>35.743999479999999</v>
      </c>
      <c r="G83">
        <v>3.8000000000000002E-4</v>
      </c>
      <c r="H83">
        <v>28.340000150000002</v>
      </c>
      <c r="J83" s="2">
        <f>TREND(Calibration!$A$2:$A$4,Calibration!$B$2:$B$4,C83)</f>
        <v>405.72791996278198</v>
      </c>
      <c r="K83" s="2">
        <f>TREND(Calibration!$A$2:$A$4,Calibration!$C$2:$C$4,E83)</f>
        <v>568.87374309924053</v>
      </c>
      <c r="L83" s="2">
        <f>TREND(Calibration!$A$2:$A$4,Calibration!$D$2:$D$4,G83)</f>
        <v>-979.17381774433557</v>
      </c>
    </row>
    <row r="84" spans="1:12" x14ac:dyDescent="0.25">
      <c r="A84">
        <v>410080</v>
      </c>
      <c r="B84">
        <v>15.73799992</v>
      </c>
      <c r="C84">
        <v>0.50819999000000005</v>
      </c>
      <c r="D84">
        <v>25.600000380000001</v>
      </c>
      <c r="E84">
        <v>0.25189</v>
      </c>
      <c r="F84">
        <v>35.769001009999997</v>
      </c>
      <c r="G84">
        <v>4.8999999999999998E-4</v>
      </c>
      <c r="H84">
        <v>28.340000150000002</v>
      </c>
      <c r="J84" s="2">
        <f>TREND(Calibration!$A$2:$A$4,Calibration!$B$2:$B$4,C84)</f>
        <v>409.86744224953566</v>
      </c>
      <c r="K84" s="2">
        <f>TREND(Calibration!$A$2:$A$4,Calibration!$C$2:$C$4,E84)</f>
        <v>567.92686012252966</v>
      </c>
      <c r="L84" s="2">
        <f>TREND(Calibration!$A$2:$A$4,Calibration!$D$2:$D$4,G84)</f>
        <v>-978.6831304763972</v>
      </c>
    </row>
    <row r="85" spans="1:12" x14ac:dyDescent="0.25">
      <c r="A85">
        <v>415080</v>
      </c>
      <c r="B85">
        <v>15.756999970000001</v>
      </c>
      <c r="C85">
        <v>0.50550002000000005</v>
      </c>
      <c r="D85">
        <v>25.615999219999999</v>
      </c>
      <c r="E85">
        <v>0.25206000000000001</v>
      </c>
      <c r="F85">
        <v>35.743999479999999</v>
      </c>
      <c r="G85">
        <v>4.2999999999999999E-4</v>
      </c>
      <c r="H85">
        <v>28.37199974</v>
      </c>
      <c r="J85" s="2">
        <f>TREND(Calibration!$A$2:$A$4,Calibration!$B$2:$B$4,C85)</f>
        <v>407.79770410350488</v>
      </c>
      <c r="K85" s="2">
        <f>TREND(Calibration!$A$2:$A$4,Calibration!$C$2:$C$4,E85)</f>
        <v>568.6585424227153</v>
      </c>
      <c r="L85" s="2">
        <f>TREND(Calibration!$A$2:$A$4,Calibration!$D$2:$D$4,G85)</f>
        <v>-978.95077807709083</v>
      </c>
    </row>
    <row r="86" spans="1:12" x14ac:dyDescent="0.25">
      <c r="A86">
        <v>420080</v>
      </c>
      <c r="B86">
        <v>15.772999759999999</v>
      </c>
      <c r="C86">
        <v>0.51139997999999998</v>
      </c>
      <c r="D86">
        <v>25.586999890000001</v>
      </c>
      <c r="E86">
        <v>0.25211</v>
      </c>
      <c r="F86">
        <v>35.756000520000001</v>
      </c>
      <c r="G86">
        <v>4.2999999999999999E-4</v>
      </c>
      <c r="H86">
        <v>28.326999659999998</v>
      </c>
      <c r="J86" s="2">
        <f>TREND(Calibration!$A$2:$A$4,Calibration!$B$2:$B$4,C86)</f>
        <v>412.32048482775576</v>
      </c>
      <c r="K86" s="2">
        <f>TREND(Calibration!$A$2:$A$4,Calibration!$C$2:$C$4,E86)</f>
        <v>568.87374309924053</v>
      </c>
      <c r="L86" s="2">
        <f>TREND(Calibration!$A$2:$A$4,Calibration!$D$2:$D$4,G86)</f>
        <v>-978.95077807709083</v>
      </c>
    </row>
    <row r="87" spans="1:12" x14ac:dyDescent="0.25">
      <c r="A87">
        <v>425080</v>
      </c>
      <c r="B87">
        <v>15.788999560000001</v>
      </c>
      <c r="C87">
        <v>0.50709998999999994</v>
      </c>
      <c r="D87">
        <v>25.60899925</v>
      </c>
      <c r="E87">
        <v>0.25216000999999999</v>
      </c>
      <c r="F87">
        <v>35.752998349999999</v>
      </c>
      <c r="G87">
        <v>3.8000000000000002E-4</v>
      </c>
      <c r="H87">
        <v>28.30200005</v>
      </c>
      <c r="J87" s="2">
        <f>TREND(Calibration!$A$2:$A$4,Calibration!$B$2:$B$4,C87)</f>
        <v>409.02420622815987</v>
      </c>
      <c r="K87" s="2">
        <f>TREND(Calibration!$A$2:$A$4,Calibration!$C$2:$C$4,E87)</f>
        <v>569.08898681590108</v>
      </c>
      <c r="L87" s="2">
        <f>TREND(Calibration!$A$2:$A$4,Calibration!$D$2:$D$4,G87)</f>
        <v>-979.17381774433557</v>
      </c>
    </row>
    <row r="88" spans="1:12" x14ac:dyDescent="0.25">
      <c r="A88">
        <v>430080</v>
      </c>
      <c r="B88">
        <v>15.772999759999999</v>
      </c>
      <c r="C88">
        <v>0.50059998000000006</v>
      </c>
      <c r="D88">
        <v>25.61199951</v>
      </c>
      <c r="E88">
        <v>0.25260000999999999</v>
      </c>
      <c r="F88">
        <v>35.7179985</v>
      </c>
      <c r="G88">
        <v>3.2000000000000003E-4</v>
      </c>
      <c r="H88">
        <v>28.333999630000001</v>
      </c>
      <c r="J88" s="2">
        <f>TREND(Calibration!$A$2:$A$4,Calibration!$B$2:$B$4,C88)</f>
        <v>404.04144025424853</v>
      </c>
      <c r="K88" s="2">
        <f>TREND(Calibration!$A$2:$A$4,Calibration!$C$2:$C$4,E88)</f>
        <v>570.98275276932281</v>
      </c>
      <c r="L88" s="2">
        <f>TREND(Calibration!$A$2:$A$4,Calibration!$D$2:$D$4,G88)</f>
        <v>-979.4414653450292</v>
      </c>
    </row>
    <row r="89" spans="1:12" x14ac:dyDescent="0.25">
      <c r="A89">
        <v>435080</v>
      </c>
      <c r="B89">
        <v>15.83199978</v>
      </c>
      <c r="C89">
        <v>0.51139997999999998</v>
      </c>
      <c r="D89">
        <v>25.576999659999998</v>
      </c>
      <c r="E89">
        <v>0.25216000999999999</v>
      </c>
      <c r="F89">
        <v>35.778999329999998</v>
      </c>
      <c r="G89">
        <v>3.8000000000000002E-4</v>
      </c>
      <c r="H89">
        <v>28.26300049</v>
      </c>
      <c r="J89" s="2">
        <f>TREND(Calibration!$A$2:$A$4,Calibration!$B$2:$B$4,C89)</f>
        <v>412.32048482775576</v>
      </c>
      <c r="K89" s="2">
        <f>TREND(Calibration!$A$2:$A$4,Calibration!$C$2:$C$4,E89)</f>
        <v>569.08898681590108</v>
      </c>
      <c r="L89" s="2">
        <f>TREND(Calibration!$A$2:$A$4,Calibration!$D$2:$D$4,G89)</f>
        <v>-979.17381774433557</v>
      </c>
    </row>
    <row r="90" spans="1:12" x14ac:dyDescent="0.25">
      <c r="A90">
        <v>440080</v>
      </c>
      <c r="B90">
        <v>15.83199978</v>
      </c>
      <c r="C90">
        <v>0.50980002000000002</v>
      </c>
      <c r="D90">
        <v>25.61199951</v>
      </c>
      <c r="E90">
        <v>0.25319001000000002</v>
      </c>
      <c r="F90">
        <v>35.75</v>
      </c>
      <c r="G90">
        <v>4.8999999999999998E-4</v>
      </c>
      <c r="H90">
        <v>28.243999479999999</v>
      </c>
      <c r="J90" s="2">
        <f>TREND(Calibration!$A$2:$A$4,Calibration!$B$2:$B$4,C90)</f>
        <v>411.09399036888277</v>
      </c>
      <c r="K90" s="2">
        <f>TREND(Calibration!$A$2:$A$4,Calibration!$C$2:$C$4,E90)</f>
        <v>573.52212075232046</v>
      </c>
      <c r="L90" s="2">
        <f>TREND(Calibration!$A$2:$A$4,Calibration!$D$2:$D$4,G90)</f>
        <v>-978.6831304763972</v>
      </c>
    </row>
    <row r="91" spans="1:12" x14ac:dyDescent="0.25">
      <c r="A91">
        <v>445080</v>
      </c>
      <c r="B91">
        <v>15.847999570000001</v>
      </c>
      <c r="C91">
        <v>0.50929999000000004</v>
      </c>
      <c r="D91">
        <v>25.593000409999998</v>
      </c>
      <c r="E91">
        <v>0.25319001000000002</v>
      </c>
      <c r="F91">
        <v>35.747001650000001</v>
      </c>
      <c r="G91">
        <v>4.8999999999999998E-4</v>
      </c>
      <c r="H91">
        <v>28.243999479999999</v>
      </c>
      <c r="J91" s="2">
        <f>TREND(Calibration!$A$2:$A$4,Calibration!$B$2:$B$4,C91)</f>
        <v>410.71067827091139</v>
      </c>
      <c r="K91" s="2">
        <f>TREND(Calibration!$A$2:$A$4,Calibration!$C$2:$C$4,E91)</f>
        <v>573.52212075232046</v>
      </c>
      <c r="L91" s="2">
        <f>TREND(Calibration!$A$2:$A$4,Calibration!$D$2:$D$4,G91)</f>
        <v>-978.6831304763972</v>
      </c>
    </row>
    <row r="92" spans="1:12" x14ac:dyDescent="0.25">
      <c r="A92">
        <v>450080</v>
      </c>
      <c r="B92">
        <v>15.835000040000001</v>
      </c>
      <c r="C92">
        <v>0.50660002000000004</v>
      </c>
      <c r="D92">
        <v>25.606000900000002</v>
      </c>
      <c r="E92">
        <v>0.25319001000000002</v>
      </c>
      <c r="F92">
        <v>35.728000639999998</v>
      </c>
      <c r="G92">
        <v>3.8000000000000002E-4</v>
      </c>
      <c r="H92">
        <v>28.195999149999999</v>
      </c>
      <c r="J92" s="2">
        <f>TREND(Calibration!$A$2:$A$4,Calibration!$B$2:$B$4,C92)</f>
        <v>408.64094012488061</v>
      </c>
      <c r="K92" s="2">
        <f>TREND(Calibration!$A$2:$A$4,Calibration!$C$2:$C$4,E92)</f>
        <v>573.52212075232046</v>
      </c>
      <c r="L92" s="2">
        <f>TREND(Calibration!$A$2:$A$4,Calibration!$D$2:$D$4,G92)</f>
        <v>-979.17381774433557</v>
      </c>
    </row>
    <row r="93" spans="1:12" x14ac:dyDescent="0.25">
      <c r="A93">
        <v>455080</v>
      </c>
      <c r="B93">
        <v>15.8579998</v>
      </c>
      <c r="C93">
        <v>0.50010001999999998</v>
      </c>
      <c r="D93">
        <v>25.63800049</v>
      </c>
      <c r="E93">
        <v>0.25280999999999998</v>
      </c>
      <c r="F93">
        <v>35.712001800000003</v>
      </c>
      <c r="G93">
        <v>2.7E-4</v>
      </c>
      <c r="H93">
        <v>28.18000031</v>
      </c>
      <c r="J93" s="2">
        <f>TREND(Calibration!$A$2:$A$4,Calibration!$B$2:$B$4,C93)</f>
        <v>403.65818181675121</v>
      </c>
      <c r="K93" s="2">
        <f>TREND(Calibration!$A$2:$A$4,Calibration!$C$2:$C$4,E93)</f>
        <v>571.88655257059349</v>
      </c>
      <c r="L93" s="2">
        <f>TREND(Calibration!$A$2:$A$4,Calibration!$D$2:$D$4,G93)</f>
        <v>-979.66450501227393</v>
      </c>
    </row>
    <row r="94" spans="1:12" x14ac:dyDescent="0.25">
      <c r="A94">
        <v>460080</v>
      </c>
      <c r="B94">
        <v>15.87100029</v>
      </c>
      <c r="C94">
        <v>0.50440001000000001</v>
      </c>
      <c r="D94">
        <v>25.618999479999999</v>
      </c>
      <c r="E94">
        <v>0.25286998999999999</v>
      </c>
      <c r="F94">
        <v>35.695999149999999</v>
      </c>
      <c r="G94">
        <v>4.2999999999999999E-4</v>
      </c>
      <c r="H94">
        <v>28.208999630000001</v>
      </c>
      <c r="J94" s="2">
        <f>TREND(Calibration!$A$2:$A$4,Calibration!$B$2:$B$4,C94)</f>
        <v>406.9544604163471</v>
      </c>
      <c r="K94" s="2">
        <f>TREND(Calibration!$A$2:$A$4,Calibration!$C$2:$C$4,E94)</f>
        <v>572.14475034228849</v>
      </c>
      <c r="L94" s="2">
        <f>TREND(Calibration!$A$2:$A$4,Calibration!$D$2:$D$4,G94)</f>
        <v>-978.95077807709083</v>
      </c>
    </row>
    <row r="95" spans="1:12" x14ac:dyDescent="0.25">
      <c r="A95">
        <v>465080</v>
      </c>
      <c r="B95">
        <v>15.89299965</v>
      </c>
      <c r="C95">
        <v>0.49900000999999999</v>
      </c>
      <c r="D95">
        <v>25.62199974</v>
      </c>
      <c r="E95">
        <v>0.25275998999999999</v>
      </c>
      <c r="F95">
        <v>35.682998660000003</v>
      </c>
      <c r="G95">
        <v>3.8000000000000002E-4</v>
      </c>
      <c r="H95">
        <v>28.18600082</v>
      </c>
      <c r="J95" s="2">
        <f>TREND(Calibration!$A$2:$A$4,Calibration!$B$2:$B$4,C95)</f>
        <v>402.81493812959349</v>
      </c>
      <c r="K95" s="2">
        <f>TREND(Calibration!$A$2:$A$4,Calibration!$C$2:$C$4,E95)</f>
        <v>571.67130885393294</v>
      </c>
      <c r="L95" s="2">
        <f>TREND(Calibration!$A$2:$A$4,Calibration!$D$2:$D$4,G95)</f>
        <v>-979.17381774433557</v>
      </c>
    </row>
    <row r="96" spans="1:12" x14ac:dyDescent="0.25">
      <c r="A96">
        <v>470080</v>
      </c>
      <c r="B96">
        <v>15.93500042</v>
      </c>
      <c r="C96">
        <v>0.49409999999999998</v>
      </c>
      <c r="D96">
        <v>25.625</v>
      </c>
      <c r="E96">
        <v>0.25286998999999999</v>
      </c>
      <c r="F96">
        <v>35.712001800000003</v>
      </c>
      <c r="G96">
        <v>3.2000000000000003E-4</v>
      </c>
      <c r="H96">
        <v>28.18300056</v>
      </c>
      <c r="J96" s="2">
        <f>TREND(Calibration!$A$2:$A$4,Calibration!$B$2:$B$4,C96)</f>
        <v>399.05869727768317</v>
      </c>
      <c r="K96" s="2">
        <f>TREND(Calibration!$A$2:$A$4,Calibration!$C$2:$C$4,E96)</f>
        <v>572.14475034228849</v>
      </c>
      <c r="L96" s="2">
        <f>TREND(Calibration!$A$2:$A$4,Calibration!$D$2:$D$4,G96)</f>
        <v>-979.4414653450292</v>
      </c>
    </row>
    <row r="97" spans="1:12" x14ac:dyDescent="0.25">
      <c r="A97">
        <v>475080</v>
      </c>
      <c r="B97">
        <v>15.94799995</v>
      </c>
      <c r="C97">
        <v>0.49200000999999999</v>
      </c>
      <c r="D97">
        <v>25.61199951</v>
      </c>
      <c r="E97">
        <v>0.25275998999999999</v>
      </c>
      <c r="F97">
        <v>35.689998629999998</v>
      </c>
      <c r="G97">
        <v>3.8000000000000002E-4</v>
      </c>
      <c r="H97">
        <v>28.23800087</v>
      </c>
      <c r="J97" s="2">
        <f>TREND(Calibration!$A$2:$A$4,Calibration!$B$2:$B$4,C97)</f>
        <v>397.44889072083873</v>
      </c>
      <c r="K97" s="2">
        <f>TREND(Calibration!$A$2:$A$4,Calibration!$C$2:$C$4,E97)</f>
        <v>571.67130885393294</v>
      </c>
      <c r="L97" s="2">
        <f>TREND(Calibration!$A$2:$A$4,Calibration!$D$2:$D$4,G97)</f>
        <v>-979.17381774433557</v>
      </c>
    </row>
    <row r="98" spans="1:12" x14ac:dyDescent="0.25">
      <c r="A98">
        <v>480080</v>
      </c>
      <c r="B98">
        <v>15.96800041</v>
      </c>
      <c r="C98">
        <v>0.48980001000000001</v>
      </c>
      <c r="D98">
        <v>25.62199974</v>
      </c>
      <c r="E98">
        <v>0.25286998999999999</v>
      </c>
      <c r="F98">
        <v>35.715000150000002</v>
      </c>
      <c r="G98">
        <v>2.2000000000000001E-4</v>
      </c>
      <c r="H98">
        <v>28.24699974</v>
      </c>
      <c r="J98" s="2">
        <f>TREND(Calibration!$A$2:$A$4,Calibration!$B$2:$B$4,C98)</f>
        <v>395.76241867808727</v>
      </c>
      <c r="K98" s="2">
        <f>TREND(Calibration!$A$2:$A$4,Calibration!$C$2:$C$4,E98)</f>
        <v>572.14475034228849</v>
      </c>
      <c r="L98" s="2">
        <f>TREND(Calibration!$A$2:$A$4,Calibration!$D$2:$D$4,G98)</f>
        <v>-979.88754467951867</v>
      </c>
    </row>
    <row r="99" spans="1:12" x14ac:dyDescent="0.25">
      <c r="A99">
        <v>485080</v>
      </c>
      <c r="B99">
        <v>16.003999709999999</v>
      </c>
      <c r="C99">
        <v>0.49200000999999999</v>
      </c>
      <c r="D99">
        <v>25.576999659999998</v>
      </c>
      <c r="E99">
        <v>0.25152001000000002</v>
      </c>
      <c r="F99">
        <v>35.701999659999998</v>
      </c>
      <c r="G99">
        <v>3.2000000000000003E-4</v>
      </c>
      <c r="H99">
        <v>28.23399925</v>
      </c>
      <c r="J99" s="2">
        <f>TREND(Calibration!$A$2:$A$4,Calibration!$B$2:$B$4,C99)</f>
        <v>397.44889072083873</v>
      </c>
      <c r="K99" s="2">
        <f>TREND(Calibration!$A$2:$A$4,Calibration!$C$2:$C$4,E99)</f>
        <v>566.33441815637843</v>
      </c>
      <c r="L99" s="2">
        <f>TREND(Calibration!$A$2:$A$4,Calibration!$D$2:$D$4,G99)</f>
        <v>-979.4414653450292</v>
      </c>
    </row>
    <row r="100" spans="1:12" x14ac:dyDescent="0.25">
      <c r="A100">
        <v>490080</v>
      </c>
      <c r="B100">
        <v>15.98400021</v>
      </c>
      <c r="C100">
        <v>0.49849999</v>
      </c>
      <c r="D100">
        <v>25.606000900000002</v>
      </c>
      <c r="E100">
        <v>0.25145999000000002</v>
      </c>
      <c r="F100">
        <v>35.715000150000002</v>
      </c>
      <c r="G100">
        <v>3.8000000000000002E-4</v>
      </c>
      <c r="H100">
        <v>28.315000529999999</v>
      </c>
      <c r="J100" s="2">
        <f>TREND(Calibration!$A$2:$A$4,Calibration!$B$2:$B$4,C100)</f>
        <v>402.4316336974041</v>
      </c>
      <c r="K100" s="2">
        <f>TREND(Calibration!$A$2:$A$4,Calibration!$C$2:$C$4,E100)</f>
        <v>566.07609126427747</v>
      </c>
      <c r="L100" s="2">
        <f>TREND(Calibration!$A$2:$A$4,Calibration!$D$2:$D$4,G100)</f>
        <v>-979.17381774433557</v>
      </c>
    </row>
    <row r="101" spans="1:12" x14ac:dyDescent="0.25">
      <c r="A101">
        <v>495080</v>
      </c>
      <c r="B101">
        <v>15.99699974</v>
      </c>
      <c r="C101">
        <v>0.50010001999999998</v>
      </c>
      <c r="D101">
        <v>25.586999890000001</v>
      </c>
      <c r="E101">
        <v>0.25152001000000002</v>
      </c>
      <c r="F101">
        <v>35.763000490000003</v>
      </c>
      <c r="G101">
        <v>4.8999999999999998E-4</v>
      </c>
      <c r="H101">
        <v>28.31100082</v>
      </c>
      <c r="J101" s="2">
        <f>TREND(Calibration!$A$2:$A$4,Calibration!$B$2:$B$4,C101)</f>
        <v>403.65818181675121</v>
      </c>
      <c r="K101" s="2">
        <f>TREND(Calibration!$A$2:$A$4,Calibration!$C$2:$C$4,E101)</f>
        <v>566.33441815637843</v>
      </c>
      <c r="L101" s="2">
        <f>TREND(Calibration!$A$2:$A$4,Calibration!$D$2:$D$4,G101)</f>
        <v>-978.6831304763972</v>
      </c>
    </row>
    <row r="102" spans="1:12" x14ac:dyDescent="0.25">
      <c r="A102">
        <v>500080</v>
      </c>
      <c r="B102">
        <v>15.847999570000001</v>
      </c>
      <c r="C102">
        <v>0.49360000999999998</v>
      </c>
      <c r="D102">
        <v>25.645000459999999</v>
      </c>
      <c r="E102">
        <v>0.25145999000000002</v>
      </c>
      <c r="F102">
        <v>35.724998470000003</v>
      </c>
      <c r="G102">
        <v>3.2000000000000003E-4</v>
      </c>
      <c r="H102">
        <v>28.283000950000002</v>
      </c>
      <c r="J102" s="2">
        <f>TREND(Calibration!$A$2:$A$4,Calibration!$B$2:$B$4,C102)</f>
        <v>398.67541584283981</v>
      </c>
      <c r="K102" s="2">
        <f>TREND(Calibration!$A$2:$A$4,Calibration!$C$2:$C$4,E102)</f>
        <v>566.07609126427747</v>
      </c>
      <c r="L102" s="2">
        <f>TREND(Calibration!$A$2:$A$4,Calibration!$D$2:$D$4,G102)</f>
        <v>-979.4414653450292</v>
      </c>
    </row>
    <row r="103" spans="1:12" x14ac:dyDescent="0.25">
      <c r="A103">
        <v>505081</v>
      </c>
      <c r="B103">
        <v>15.751000400000001</v>
      </c>
      <c r="C103">
        <v>0.50440001000000001</v>
      </c>
      <c r="D103">
        <v>25.60899925</v>
      </c>
      <c r="E103">
        <v>0.25178999000000002</v>
      </c>
      <c r="F103">
        <v>35.743999479999999</v>
      </c>
      <c r="G103">
        <v>3.8000000000000002E-4</v>
      </c>
      <c r="H103">
        <v>28.275999070000001</v>
      </c>
      <c r="J103" s="2">
        <f>TREND(Calibration!$A$2:$A$4,Calibration!$B$2:$B$4,C103)</f>
        <v>406.9544604163471</v>
      </c>
      <c r="K103" s="2">
        <f>TREND(Calibration!$A$2:$A$4,Calibration!$C$2:$C$4,E103)</f>
        <v>567.49641572934388</v>
      </c>
      <c r="L103" s="2">
        <f>TREND(Calibration!$A$2:$A$4,Calibration!$D$2:$D$4,G103)</f>
        <v>-979.17381774433557</v>
      </c>
    </row>
    <row r="104" spans="1:12" x14ac:dyDescent="0.25">
      <c r="A104">
        <v>510161</v>
      </c>
      <c r="B104">
        <v>15.555999760000001</v>
      </c>
      <c r="C104">
        <v>0.50760000999999999</v>
      </c>
      <c r="D104">
        <v>25.61199951</v>
      </c>
      <c r="E104">
        <v>0.25173000000000001</v>
      </c>
      <c r="F104">
        <v>35.747001650000001</v>
      </c>
      <c r="G104">
        <v>4.2999999999999999E-4</v>
      </c>
      <c r="H104">
        <v>28.273000719999999</v>
      </c>
      <c r="J104" s="2">
        <f>TREND(Calibration!$A$2:$A$4,Calibration!$B$2:$B$4,C104)</f>
        <v>409.40751066034926</v>
      </c>
      <c r="K104" s="2">
        <f>TREND(Calibration!$A$2:$A$4,Calibration!$C$2:$C$4,E104)</f>
        <v>567.23821795764889</v>
      </c>
      <c r="L104" s="2">
        <f>TREND(Calibration!$A$2:$A$4,Calibration!$D$2:$D$4,G104)</f>
        <v>-978.95077807709083</v>
      </c>
    </row>
    <row r="105" spans="1:12" x14ac:dyDescent="0.25">
      <c r="A105">
        <v>515080</v>
      </c>
      <c r="B105">
        <v>15.37699986</v>
      </c>
      <c r="C105">
        <v>0.50660002000000004</v>
      </c>
      <c r="D105">
        <v>25.606000900000002</v>
      </c>
      <c r="E105">
        <v>0.25178999000000002</v>
      </c>
      <c r="F105">
        <v>35.747001650000001</v>
      </c>
      <c r="G105">
        <v>5.4000000000000001E-4</v>
      </c>
      <c r="H105">
        <v>28.231000900000002</v>
      </c>
      <c r="J105" s="2">
        <f>TREND(Calibration!$A$2:$A$4,Calibration!$B$2:$B$4,C105)</f>
        <v>408.64094012488061</v>
      </c>
      <c r="K105" s="2">
        <f>TREND(Calibration!$A$2:$A$4,Calibration!$C$2:$C$4,E105)</f>
        <v>567.49641572934388</v>
      </c>
      <c r="L105" s="2">
        <f>TREND(Calibration!$A$2:$A$4,Calibration!$D$2:$D$4,G105)</f>
        <v>-978.46009080915246</v>
      </c>
    </row>
    <row r="106" spans="1:12" x14ac:dyDescent="0.25">
      <c r="A106">
        <v>520081</v>
      </c>
      <c r="B106">
        <v>15.24100018</v>
      </c>
      <c r="C106">
        <v>0.50760000999999999</v>
      </c>
      <c r="D106">
        <v>25.590000150000002</v>
      </c>
      <c r="E106">
        <v>0.25178999000000002</v>
      </c>
      <c r="F106">
        <v>35.743999479999999</v>
      </c>
      <c r="G106">
        <v>4.8999999999999998E-4</v>
      </c>
      <c r="H106">
        <v>28.18000031</v>
      </c>
      <c r="J106" s="2">
        <f>TREND(Calibration!$A$2:$A$4,Calibration!$B$2:$B$4,C106)</f>
        <v>409.40751066034926</v>
      </c>
      <c r="K106" s="2">
        <f>TREND(Calibration!$A$2:$A$4,Calibration!$C$2:$C$4,E106)</f>
        <v>567.49641572934388</v>
      </c>
      <c r="L106" s="2">
        <f>TREND(Calibration!$A$2:$A$4,Calibration!$D$2:$D$4,G106)</f>
        <v>-978.6831304763972</v>
      </c>
    </row>
    <row r="107" spans="1:12" x14ac:dyDescent="0.25">
      <c r="A107">
        <v>525083</v>
      </c>
      <c r="B107">
        <v>15.17300034</v>
      </c>
      <c r="C107">
        <v>0.51029997999999999</v>
      </c>
      <c r="D107">
        <v>25.618999479999999</v>
      </c>
      <c r="E107">
        <v>0.25442999999999999</v>
      </c>
      <c r="F107">
        <v>35.734001159999998</v>
      </c>
      <c r="G107">
        <v>4.2999999999999999E-4</v>
      </c>
      <c r="H107">
        <v>28.201999659999998</v>
      </c>
      <c r="J107" s="2">
        <f>TREND(Calibration!$A$2:$A$4,Calibration!$B$2:$B$4,C107)</f>
        <v>411.47724880638003</v>
      </c>
      <c r="K107" s="2">
        <f>TREND(Calibration!$A$2:$A$4,Calibration!$C$2:$C$4,E107)</f>
        <v>578.85905449001029</v>
      </c>
      <c r="L107" s="2">
        <f>TREND(Calibration!$A$2:$A$4,Calibration!$D$2:$D$4,G107)</f>
        <v>-978.95077807709083</v>
      </c>
    </row>
    <row r="108" spans="1:12" x14ac:dyDescent="0.25">
      <c r="A108">
        <v>530099</v>
      </c>
      <c r="B108">
        <v>15.13099957</v>
      </c>
      <c r="C108">
        <v>0.50330001000000002</v>
      </c>
      <c r="D108">
        <v>25.618999479999999</v>
      </c>
      <c r="E108">
        <v>0.25606000000000001</v>
      </c>
      <c r="F108">
        <v>35.736999509999997</v>
      </c>
      <c r="G108">
        <v>3.2000000000000003E-4</v>
      </c>
      <c r="H108">
        <v>28.150999070000001</v>
      </c>
      <c r="J108" s="2">
        <f>TREND(Calibration!$A$2:$A$4,Calibration!$B$2:$B$4,C108)</f>
        <v>406.11122439497137</v>
      </c>
      <c r="K108" s="2">
        <f>TREND(Calibration!$A$2:$A$4,Calibration!$C$2:$C$4,E108)</f>
        <v>585.87459654473241</v>
      </c>
      <c r="L108" s="2">
        <f>TREND(Calibration!$A$2:$A$4,Calibration!$D$2:$D$4,G108)</f>
        <v>-979.4414653450292</v>
      </c>
    </row>
    <row r="109" spans="1:12" x14ac:dyDescent="0.25">
      <c r="A109">
        <v>535087</v>
      </c>
      <c r="B109">
        <v>15.166999819999999</v>
      </c>
      <c r="C109">
        <v>0.50599998000000002</v>
      </c>
      <c r="D109">
        <v>25.625</v>
      </c>
      <c r="E109">
        <v>0.25670999</v>
      </c>
      <c r="F109">
        <v>35.724998470000003</v>
      </c>
      <c r="G109">
        <v>4.8999999999999998E-4</v>
      </c>
      <c r="H109">
        <v>28.173000340000002</v>
      </c>
      <c r="J109" s="2">
        <f>TREND(Calibration!$A$2:$A$4,Calibration!$B$2:$B$4,C109)</f>
        <v>408.18096254100215</v>
      </c>
      <c r="K109" s="2">
        <f>TREND(Calibration!$A$2:$A$4,Calibration!$C$2:$C$4,E109)</f>
        <v>588.67216229942483</v>
      </c>
      <c r="L109" s="2">
        <f>TREND(Calibration!$A$2:$A$4,Calibration!$D$2:$D$4,G109)</f>
        <v>-978.6831304763972</v>
      </c>
    </row>
    <row r="110" spans="1:12" x14ac:dyDescent="0.25">
      <c r="A110">
        <v>540186</v>
      </c>
      <c r="B110">
        <v>15.166999819999999</v>
      </c>
      <c r="C110">
        <v>0.50279998999999997</v>
      </c>
      <c r="D110">
        <v>25.596000669999999</v>
      </c>
      <c r="E110">
        <v>0.25664999999999999</v>
      </c>
      <c r="F110">
        <v>35.724998470000003</v>
      </c>
      <c r="G110">
        <v>4.8999999999999998E-4</v>
      </c>
      <c r="H110">
        <v>28.240999219999999</v>
      </c>
      <c r="J110" s="2">
        <f>TREND(Calibration!$A$2:$A$4,Calibration!$B$2:$B$4,C110)</f>
        <v>405.72791996278198</v>
      </c>
      <c r="K110" s="2">
        <f>TREND(Calibration!$A$2:$A$4,Calibration!$C$2:$C$4,E110)</f>
        <v>588.41396452772983</v>
      </c>
      <c r="L110" s="2">
        <f>TREND(Calibration!$A$2:$A$4,Calibration!$D$2:$D$4,G110)</f>
        <v>-978.6831304763972</v>
      </c>
    </row>
    <row r="111" spans="1:12" x14ac:dyDescent="0.25">
      <c r="A111">
        <v>545080</v>
      </c>
      <c r="B111">
        <v>15.15699959</v>
      </c>
      <c r="C111">
        <v>0.49360000999999998</v>
      </c>
      <c r="D111">
        <v>25.600000380000001</v>
      </c>
      <c r="E111">
        <v>0.25664999999999999</v>
      </c>
      <c r="F111">
        <v>35.706001280000002</v>
      </c>
      <c r="G111">
        <v>3.2000000000000003E-4</v>
      </c>
      <c r="H111">
        <v>28.270000459999999</v>
      </c>
      <c r="J111" s="2">
        <f>TREND(Calibration!$A$2:$A$4,Calibration!$B$2:$B$4,C111)</f>
        <v>398.67541584283981</v>
      </c>
      <c r="K111" s="2">
        <f>TREND(Calibration!$A$2:$A$4,Calibration!$C$2:$C$4,E111)</f>
        <v>588.41396452772983</v>
      </c>
      <c r="L111" s="2">
        <f>TREND(Calibration!$A$2:$A$4,Calibration!$D$2:$D$4,G111)</f>
        <v>-979.4414653450292</v>
      </c>
    </row>
    <row r="112" spans="1:12" x14ac:dyDescent="0.25">
      <c r="A112">
        <v>550080</v>
      </c>
      <c r="B112">
        <v>15.192999840000001</v>
      </c>
      <c r="C112">
        <v>0.50279998999999997</v>
      </c>
      <c r="D112">
        <v>25.593000409999998</v>
      </c>
      <c r="E112">
        <v>0.25633001</v>
      </c>
      <c r="F112">
        <v>35.741001130000001</v>
      </c>
      <c r="G112">
        <v>3.2000000000000003E-4</v>
      </c>
      <c r="H112">
        <v>28.26600075</v>
      </c>
      <c r="J112" s="2">
        <f>TREND(Calibration!$A$2:$A$4,Calibration!$B$2:$B$4,C112)</f>
        <v>405.72791996278198</v>
      </c>
      <c r="K112" s="2">
        <f>TREND(Calibration!$A$2:$A$4,Calibration!$C$2:$C$4,E112)</f>
        <v>587.03672323810383</v>
      </c>
      <c r="L112" s="2">
        <f>TREND(Calibration!$A$2:$A$4,Calibration!$D$2:$D$4,G112)</f>
        <v>-979.4414653450292</v>
      </c>
    </row>
    <row r="113" spans="1:12" x14ac:dyDescent="0.25">
      <c r="A113">
        <v>555079</v>
      </c>
      <c r="B113">
        <v>15.192999840000001</v>
      </c>
      <c r="C113">
        <v>0.50660002000000004</v>
      </c>
      <c r="D113">
        <v>25.590000150000002</v>
      </c>
      <c r="E113">
        <v>0.25633001</v>
      </c>
      <c r="F113">
        <v>35.7820015</v>
      </c>
      <c r="G113">
        <v>4.2999999999999999E-4</v>
      </c>
      <c r="H113">
        <v>28.260000229999999</v>
      </c>
      <c r="J113" s="2">
        <f>TREND(Calibration!$A$2:$A$4,Calibration!$B$2:$B$4,C113)</f>
        <v>408.64094012488061</v>
      </c>
      <c r="K113" s="2">
        <f>TREND(Calibration!$A$2:$A$4,Calibration!$C$2:$C$4,E113)</f>
        <v>587.03672323810383</v>
      </c>
      <c r="L113" s="2">
        <f>TREND(Calibration!$A$2:$A$4,Calibration!$D$2:$D$4,G113)</f>
        <v>-978.95077807709083</v>
      </c>
    </row>
    <row r="114" spans="1:12" x14ac:dyDescent="0.25">
      <c r="A114">
        <v>560080</v>
      </c>
      <c r="B114">
        <v>15.18000031</v>
      </c>
      <c r="C114">
        <v>0.50929999000000004</v>
      </c>
      <c r="D114">
        <v>25.603000640000001</v>
      </c>
      <c r="E114">
        <v>0.25573000000000001</v>
      </c>
      <c r="F114">
        <v>35.771999360000002</v>
      </c>
      <c r="G114">
        <v>4.2999999999999999E-4</v>
      </c>
      <c r="H114">
        <v>28.215000150000002</v>
      </c>
      <c r="J114" s="2">
        <f>TREND(Calibration!$A$2:$A$4,Calibration!$B$2:$B$4,C114)</f>
        <v>410.71067827091139</v>
      </c>
      <c r="K114" s="2">
        <f>TREND(Calibration!$A$2:$A$4,Calibration!$C$2:$C$4,E114)</f>
        <v>584.454272079666</v>
      </c>
      <c r="L114" s="2">
        <f>TREND(Calibration!$A$2:$A$4,Calibration!$D$2:$D$4,G114)</f>
        <v>-978.95077807709083</v>
      </c>
    </row>
    <row r="115" spans="1:12" x14ac:dyDescent="0.25">
      <c r="A115">
        <v>565147</v>
      </c>
      <c r="B115">
        <v>15.13700008</v>
      </c>
      <c r="C115">
        <v>0.50389998999999996</v>
      </c>
      <c r="D115">
        <v>25.583999630000001</v>
      </c>
      <c r="E115">
        <v>0.25540998999999998</v>
      </c>
      <c r="F115">
        <v>35.752998349999999</v>
      </c>
      <c r="G115">
        <v>4.2999999999999999E-4</v>
      </c>
      <c r="H115">
        <v>28.288999560000001</v>
      </c>
      <c r="J115" s="2">
        <f>TREND(Calibration!$A$2:$A$4,Calibration!$B$2:$B$4,C115)</f>
        <v>406.57115598415771</v>
      </c>
      <c r="K115" s="2">
        <f>TREND(Calibration!$A$2:$A$4,Calibration!$C$2:$C$4,E115)</f>
        <v>583.07694470976912</v>
      </c>
      <c r="L115" s="2">
        <f>TREND(Calibration!$A$2:$A$4,Calibration!$D$2:$D$4,G115)</f>
        <v>-978.95077807709083</v>
      </c>
    </row>
    <row r="116" spans="1:12" x14ac:dyDescent="0.25">
      <c r="A116">
        <v>570150</v>
      </c>
      <c r="B116">
        <v>15.07600021</v>
      </c>
      <c r="C116">
        <v>0.50440001000000001</v>
      </c>
      <c r="D116">
        <v>25.628999709999999</v>
      </c>
      <c r="E116">
        <v>0.25508001000000002</v>
      </c>
      <c r="F116">
        <v>35.736999509999997</v>
      </c>
      <c r="G116">
        <v>3.8000000000000002E-4</v>
      </c>
      <c r="H116">
        <v>28.205999370000001</v>
      </c>
      <c r="J116" s="2">
        <f>TREND(Calibration!$A$2:$A$4,Calibration!$B$2:$B$4,C116)</f>
        <v>406.9544604163471</v>
      </c>
      <c r="K116" s="2">
        <f>TREND(Calibration!$A$2:$A$4,Calibration!$C$2:$C$4,E116)</f>
        <v>581.65670632497358</v>
      </c>
      <c r="L116" s="2">
        <f>TREND(Calibration!$A$2:$A$4,Calibration!$D$2:$D$4,G116)</f>
        <v>-979.17381774433557</v>
      </c>
    </row>
    <row r="117" spans="1:12" x14ac:dyDescent="0.25">
      <c r="A117">
        <v>575081</v>
      </c>
      <c r="B117">
        <v>15.06000042</v>
      </c>
      <c r="C117">
        <v>0.50550002000000005</v>
      </c>
      <c r="D117">
        <v>25.590000150000002</v>
      </c>
      <c r="E117">
        <v>0.25442999999999999</v>
      </c>
      <c r="F117">
        <v>35.724998470000003</v>
      </c>
      <c r="G117">
        <v>4.2999999999999999E-4</v>
      </c>
      <c r="H117">
        <v>28.173000340000002</v>
      </c>
      <c r="J117" s="2">
        <f>TREND(Calibration!$A$2:$A$4,Calibration!$B$2:$B$4,C117)</f>
        <v>407.79770410350488</v>
      </c>
      <c r="K117" s="2">
        <f>TREND(Calibration!$A$2:$A$4,Calibration!$C$2:$C$4,E117)</f>
        <v>578.85905449001029</v>
      </c>
      <c r="L117" s="2">
        <f>TREND(Calibration!$A$2:$A$4,Calibration!$D$2:$D$4,G117)</f>
        <v>-978.95077807709083</v>
      </c>
    </row>
    <row r="118" spans="1:12" x14ac:dyDescent="0.25">
      <c r="A118">
        <v>580079</v>
      </c>
      <c r="B118">
        <v>15.055999760000001</v>
      </c>
      <c r="C118">
        <v>0.49790001</v>
      </c>
      <c r="D118">
        <v>25.618999479999999</v>
      </c>
      <c r="E118">
        <v>0.25411001</v>
      </c>
      <c r="F118">
        <v>35.701999659999998</v>
      </c>
      <c r="G118">
        <v>3.8000000000000002E-4</v>
      </c>
      <c r="H118">
        <v>28.195999149999999</v>
      </c>
      <c r="J118" s="2">
        <f>TREND(Calibration!$A$2:$A$4,Calibration!$B$2:$B$4,C118)</f>
        <v>401.97170210821776</v>
      </c>
      <c r="K118" s="2">
        <f>TREND(Calibration!$A$2:$A$4,Calibration!$C$2:$C$4,E118)</f>
        <v>577.48181320038429</v>
      </c>
      <c r="L118" s="2">
        <f>TREND(Calibration!$A$2:$A$4,Calibration!$D$2:$D$4,G118)</f>
        <v>-979.17381774433557</v>
      </c>
    </row>
    <row r="119" spans="1:12" x14ac:dyDescent="0.25">
      <c r="A119">
        <v>585080</v>
      </c>
      <c r="B119">
        <v>15.065999980000001</v>
      </c>
      <c r="C119">
        <v>0.49950000999999999</v>
      </c>
      <c r="D119">
        <v>25.60899925</v>
      </c>
      <c r="E119">
        <v>0.25411001</v>
      </c>
      <c r="F119">
        <v>35.689998629999998</v>
      </c>
      <c r="G119">
        <v>4.2999999999999999E-4</v>
      </c>
      <c r="H119">
        <v>28.222000120000001</v>
      </c>
      <c r="J119" s="2">
        <f>TREND(Calibration!$A$2:$A$4,Calibration!$B$2:$B$4,C119)</f>
        <v>403.19822723021878</v>
      </c>
      <c r="K119" s="2">
        <f>TREND(Calibration!$A$2:$A$4,Calibration!$C$2:$C$4,E119)</f>
        <v>577.48181320038429</v>
      </c>
      <c r="L119" s="2">
        <f>TREND(Calibration!$A$2:$A$4,Calibration!$D$2:$D$4,G119)</f>
        <v>-978.95077807709083</v>
      </c>
    </row>
    <row r="120" spans="1:12" x14ac:dyDescent="0.25">
      <c r="A120">
        <v>590080</v>
      </c>
      <c r="B120">
        <v>15.053000450000001</v>
      </c>
      <c r="C120">
        <v>0.49579999000000002</v>
      </c>
      <c r="D120">
        <v>25.606000900000002</v>
      </c>
      <c r="E120">
        <v>0.25384000000000001</v>
      </c>
      <c r="F120">
        <v>35.701999659999998</v>
      </c>
      <c r="G120">
        <v>3.8000000000000002E-4</v>
      </c>
      <c r="H120">
        <v>28.260000229999999</v>
      </c>
      <c r="J120" s="2">
        <f>TREND(Calibration!$A$2:$A$4,Calibration!$B$2:$B$4,C120)</f>
        <v>400.36187255402729</v>
      </c>
      <c r="K120" s="2">
        <f>TREND(Calibration!$A$2:$A$4,Calibration!$C$2:$C$4,E120)</f>
        <v>576.31968650701288</v>
      </c>
      <c r="L120" s="2">
        <f>TREND(Calibration!$A$2:$A$4,Calibration!$D$2:$D$4,G120)</f>
        <v>-979.17381774433557</v>
      </c>
    </row>
    <row r="121" spans="1:12" x14ac:dyDescent="0.25">
      <c r="A121">
        <v>595080</v>
      </c>
      <c r="B121">
        <v>15.06299973</v>
      </c>
      <c r="C121">
        <v>0.4914</v>
      </c>
      <c r="D121">
        <v>25.606000900000002</v>
      </c>
      <c r="E121">
        <v>0.25352001000000002</v>
      </c>
      <c r="F121">
        <v>35.715000150000002</v>
      </c>
      <c r="G121">
        <v>2.7E-4</v>
      </c>
      <c r="H121">
        <v>28.288999560000001</v>
      </c>
      <c r="J121" s="2">
        <f>TREND(Calibration!$A$2:$A$4,Calibration!$B$2:$B$4,C121)</f>
        <v>396.98893613430636</v>
      </c>
      <c r="K121" s="2">
        <f>TREND(Calibration!$A$2:$A$4,Calibration!$C$2:$C$4,E121)</f>
        <v>574.94244521738688</v>
      </c>
      <c r="L121" s="2">
        <f>TREND(Calibration!$A$2:$A$4,Calibration!$D$2:$D$4,G121)</f>
        <v>-979.66450501227393</v>
      </c>
    </row>
    <row r="122" spans="1:12" x14ac:dyDescent="0.25">
      <c r="A122">
        <v>600080</v>
      </c>
      <c r="B122">
        <v>15.05000019</v>
      </c>
      <c r="C122">
        <v>0.50279998999999997</v>
      </c>
      <c r="D122">
        <v>25.606000900000002</v>
      </c>
      <c r="E122">
        <v>0.25356999000000002</v>
      </c>
      <c r="F122">
        <v>35.741001130000001</v>
      </c>
      <c r="G122">
        <v>3.8000000000000002E-4</v>
      </c>
      <c r="H122">
        <v>28.30200005</v>
      </c>
      <c r="J122" s="2">
        <f>TREND(Calibration!$A$2:$A$4,Calibration!$B$2:$B$4,C122)</f>
        <v>405.72791996278198</v>
      </c>
      <c r="K122" s="2">
        <f>TREND(Calibration!$A$2:$A$4,Calibration!$C$2:$C$4,E122)</f>
        <v>575.15755981364146</v>
      </c>
      <c r="L122" s="2">
        <f>TREND(Calibration!$A$2:$A$4,Calibration!$D$2:$D$4,G122)</f>
        <v>-979.17381774433557</v>
      </c>
    </row>
    <row r="123" spans="1:12" x14ac:dyDescent="0.25">
      <c r="A123">
        <v>605079</v>
      </c>
      <c r="B123">
        <v>15.024000170000001</v>
      </c>
      <c r="C123">
        <v>0.50980002000000002</v>
      </c>
      <c r="D123">
        <v>25.583999630000001</v>
      </c>
      <c r="E123">
        <v>0.25345999000000002</v>
      </c>
      <c r="F123">
        <v>35.759998320000001</v>
      </c>
      <c r="G123">
        <v>3.8000000000000002E-4</v>
      </c>
      <c r="H123">
        <v>28.295000080000001</v>
      </c>
      <c r="J123" s="2">
        <f>TREND(Calibration!$A$2:$A$4,Calibration!$B$2:$B$4,C123)</f>
        <v>411.09399036888277</v>
      </c>
      <c r="K123" s="2">
        <f>TREND(Calibration!$A$2:$A$4,Calibration!$C$2:$C$4,E123)</f>
        <v>574.68411832528614</v>
      </c>
      <c r="L123" s="2">
        <f>TREND(Calibration!$A$2:$A$4,Calibration!$D$2:$D$4,G123)</f>
        <v>-979.17381774433557</v>
      </c>
    </row>
    <row r="124" spans="1:12" x14ac:dyDescent="0.25">
      <c r="A124">
        <v>610080</v>
      </c>
      <c r="B124">
        <v>14.98200035</v>
      </c>
      <c r="C124">
        <v>0.51569997999999995</v>
      </c>
      <c r="D124">
        <v>25.600000380000001</v>
      </c>
      <c r="E124">
        <v>0.25319001000000002</v>
      </c>
      <c r="F124">
        <v>35.765998840000002</v>
      </c>
      <c r="G124">
        <v>3.8000000000000002E-4</v>
      </c>
      <c r="H124">
        <v>28.201999659999998</v>
      </c>
      <c r="J124" s="2">
        <f>TREND(Calibration!$A$2:$A$4,Calibration!$B$2:$B$4,C124)</f>
        <v>415.61677109313365</v>
      </c>
      <c r="K124" s="2">
        <f>TREND(Calibration!$A$2:$A$4,Calibration!$C$2:$C$4,E124)</f>
        <v>573.52212075232046</v>
      </c>
      <c r="L124" s="2">
        <f>TREND(Calibration!$A$2:$A$4,Calibration!$D$2:$D$4,G124)</f>
        <v>-979.17381774433557</v>
      </c>
    </row>
    <row r="125" spans="1:12" x14ac:dyDescent="0.25">
      <c r="A125">
        <v>615080</v>
      </c>
      <c r="B125">
        <v>14.916999819999999</v>
      </c>
      <c r="C125">
        <v>0.51200002</v>
      </c>
      <c r="D125">
        <v>25.590000150000002</v>
      </c>
      <c r="E125">
        <v>0.25324999999999998</v>
      </c>
      <c r="F125">
        <v>35.752998349999999</v>
      </c>
      <c r="G125">
        <v>4.8999999999999998E-4</v>
      </c>
      <c r="H125">
        <v>28.170000080000001</v>
      </c>
      <c r="J125" s="2">
        <f>TREND(Calibration!$A$2:$A$4,Calibration!$B$2:$B$4,C125)</f>
        <v>412.78046241163423</v>
      </c>
      <c r="K125" s="2">
        <f>TREND(Calibration!$A$2:$A$4,Calibration!$C$2:$C$4,E125)</f>
        <v>573.78031852401523</v>
      </c>
      <c r="L125" s="2">
        <f>TREND(Calibration!$A$2:$A$4,Calibration!$D$2:$D$4,G125)</f>
        <v>-978.6831304763972</v>
      </c>
    </row>
    <row r="126" spans="1:12" x14ac:dyDescent="0.25">
      <c r="A126">
        <v>620085</v>
      </c>
      <c r="B126">
        <v>14.875</v>
      </c>
      <c r="C126">
        <v>0.50169998000000005</v>
      </c>
      <c r="D126">
        <v>25.615999219999999</v>
      </c>
      <c r="E126">
        <v>0.25330001000000002</v>
      </c>
      <c r="F126">
        <v>35.69900131</v>
      </c>
      <c r="G126">
        <v>3.2000000000000003E-4</v>
      </c>
      <c r="H126">
        <v>28.13800049</v>
      </c>
      <c r="J126" s="2">
        <f>TREND(Calibration!$A$2:$A$4,Calibration!$B$2:$B$4,C126)</f>
        <v>404.88467627562426</v>
      </c>
      <c r="K126" s="2">
        <f>TREND(Calibration!$A$2:$A$4,Calibration!$C$2:$C$4,E126)</f>
        <v>573.99556224067601</v>
      </c>
      <c r="L126" s="2">
        <f>TREND(Calibration!$A$2:$A$4,Calibration!$D$2:$D$4,G126)</f>
        <v>-979.4414653450292</v>
      </c>
    </row>
    <row r="127" spans="1:12" x14ac:dyDescent="0.25">
      <c r="A127">
        <v>625080</v>
      </c>
      <c r="B127">
        <v>14.8579998</v>
      </c>
      <c r="C127">
        <v>0.50220001000000003</v>
      </c>
      <c r="D127">
        <v>25.62199974</v>
      </c>
      <c r="E127">
        <v>0.25275998999999999</v>
      </c>
      <c r="F127">
        <v>35.7179985</v>
      </c>
      <c r="G127">
        <v>3.2000000000000003E-4</v>
      </c>
      <c r="H127">
        <v>28.12199974</v>
      </c>
      <c r="J127" s="2">
        <f>TREND(Calibration!$A$2:$A$4,Calibration!$B$2:$B$4,C127)</f>
        <v>405.26798837359564</v>
      </c>
      <c r="K127" s="2">
        <f>TREND(Calibration!$A$2:$A$4,Calibration!$C$2:$C$4,E127)</f>
        <v>571.67130885393294</v>
      </c>
      <c r="L127" s="2">
        <f>TREND(Calibration!$A$2:$A$4,Calibration!$D$2:$D$4,G127)</f>
        <v>-979.4414653450292</v>
      </c>
    </row>
    <row r="128" spans="1:12" x14ac:dyDescent="0.25">
      <c r="A128">
        <v>630180</v>
      </c>
      <c r="B128">
        <v>14.838999749999999</v>
      </c>
      <c r="C128">
        <v>0.49630001000000001</v>
      </c>
      <c r="D128">
        <v>25.61199951</v>
      </c>
      <c r="E128">
        <v>0.25275998999999999</v>
      </c>
      <c r="F128">
        <v>35.7179985</v>
      </c>
      <c r="G128">
        <v>3.8000000000000002E-4</v>
      </c>
      <c r="H128">
        <v>28.173000340000002</v>
      </c>
      <c r="J128" s="2">
        <f>TREND(Calibration!$A$2:$A$4,Calibration!$B$2:$B$4,C128)</f>
        <v>400.74517698621668</v>
      </c>
      <c r="K128" s="2">
        <f>TREND(Calibration!$A$2:$A$4,Calibration!$C$2:$C$4,E128)</f>
        <v>571.67130885393294</v>
      </c>
      <c r="L128" s="2">
        <f>TREND(Calibration!$A$2:$A$4,Calibration!$D$2:$D$4,G128)</f>
        <v>-979.17381774433557</v>
      </c>
    </row>
    <row r="129" spans="1:12" x14ac:dyDescent="0.25">
      <c r="A129">
        <v>635115</v>
      </c>
      <c r="B129">
        <v>14.82299995</v>
      </c>
      <c r="C129">
        <v>0.49409999999999998</v>
      </c>
      <c r="D129">
        <v>25.606000900000002</v>
      </c>
      <c r="E129">
        <v>0.25280999999999998</v>
      </c>
      <c r="F129">
        <v>35.712001800000003</v>
      </c>
      <c r="G129">
        <v>4.2999999999999999E-4</v>
      </c>
      <c r="H129">
        <v>28.156999590000002</v>
      </c>
      <c r="J129" s="2">
        <f>TREND(Calibration!$A$2:$A$4,Calibration!$B$2:$B$4,C129)</f>
        <v>399.05869727768317</v>
      </c>
      <c r="K129" s="2">
        <f>TREND(Calibration!$A$2:$A$4,Calibration!$C$2:$C$4,E129)</f>
        <v>571.88655257059349</v>
      </c>
      <c r="L129" s="2">
        <f>TREND(Calibration!$A$2:$A$4,Calibration!$D$2:$D$4,G129)</f>
        <v>-978.95077807709083</v>
      </c>
    </row>
    <row r="130" spans="1:12" x14ac:dyDescent="0.25">
      <c r="A130">
        <v>640081</v>
      </c>
      <c r="B130">
        <v>14.819000239999999</v>
      </c>
      <c r="C130">
        <v>0.49250000999999999</v>
      </c>
      <c r="D130">
        <v>25.603000640000001</v>
      </c>
      <c r="E130">
        <v>0.25286998999999999</v>
      </c>
      <c r="F130">
        <v>35.69900131</v>
      </c>
      <c r="G130">
        <v>2.7E-4</v>
      </c>
      <c r="H130">
        <v>28.211999890000001</v>
      </c>
      <c r="J130" s="2">
        <f>TREND(Calibration!$A$2:$A$4,Calibration!$B$2:$B$4,C130)</f>
        <v>397.83217982146408</v>
      </c>
      <c r="K130" s="2">
        <f>TREND(Calibration!$A$2:$A$4,Calibration!$C$2:$C$4,E130)</f>
        <v>572.14475034228849</v>
      </c>
      <c r="L130" s="2">
        <f>TREND(Calibration!$A$2:$A$4,Calibration!$D$2:$D$4,G130)</f>
        <v>-979.66450501227393</v>
      </c>
    </row>
    <row r="131" spans="1:12" x14ac:dyDescent="0.25">
      <c r="A131">
        <v>645081</v>
      </c>
      <c r="B131">
        <v>14.815999980000001</v>
      </c>
      <c r="C131">
        <v>0.48980001000000001</v>
      </c>
      <c r="D131">
        <v>25.579999919999999</v>
      </c>
      <c r="E131">
        <v>0.25286998999999999</v>
      </c>
      <c r="F131">
        <v>35.712001800000003</v>
      </c>
      <c r="G131">
        <v>3.2000000000000003E-4</v>
      </c>
      <c r="H131">
        <v>28.193000789999999</v>
      </c>
      <c r="J131" s="2">
        <f>TREND(Calibration!$A$2:$A$4,Calibration!$B$2:$B$4,C131)</f>
        <v>395.76241867808727</v>
      </c>
      <c r="K131" s="2">
        <f>TREND(Calibration!$A$2:$A$4,Calibration!$C$2:$C$4,E131)</f>
        <v>572.14475034228849</v>
      </c>
      <c r="L131" s="2">
        <f>TREND(Calibration!$A$2:$A$4,Calibration!$D$2:$D$4,G131)</f>
        <v>-979.4414653450292</v>
      </c>
    </row>
    <row r="132" spans="1:12" x14ac:dyDescent="0.25">
      <c r="A132">
        <v>650112</v>
      </c>
      <c r="B132">
        <v>14.81299973</v>
      </c>
      <c r="C132">
        <v>0.50169998000000005</v>
      </c>
      <c r="D132">
        <v>25.541999820000001</v>
      </c>
      <c r="E132">
        <v>0.25286998999999999</v>
      </c>
      <c r="F132">
        <v>35.769001009999997</v>
      </c>
      <c r="G132">
        <v>4.2999999999999999E-4</v>
      </c>
      <c r="H132">
        <v>28.218000409999998</v>
      </c>
      <c r="J132" s="2">
        <f>TREND(Calibration!$A$2:$A$4,Calibration!$B$2:$B$4,C132)</f>
        <v>404.88467627562426</v>
      </c>
      <c r="K132" s="2">
        <f>TREND(Calibration!$A$2:$A$4,Calibration!$C$2:$C$4,E132)</f>
        <v>572.14475034228849</v>
      </c>
      <c r="L132" s="2">
        <f>TREND(Calibration!$A$2:$A$4,Calibration!$D$2:$D$4,G132)</f>
        <v>-978.95077807709083</v>
      </c>
    </row>
    <row r="133" spans="1:12" x14ac:dyDescent="0.25">
      <c r="A133">
        <v>655081</v>
      </c>
      <c r="B133">
        <v>14.80000019</v>
      </c>
      <c r="C133">
        <v>0.49520001000000002</v>
      </c>
      <c r="D133">
        <v>25.568000789999999</v>
      </c>
      <c r="E133">
        <v>0.25253998999999999</v>
      </c>
      <c r="F133">
        <v>35.769001009999997</v>
      </c>
      <c r="G133">
        <v>4.2999999999999999E-4</v>
      </c>
      <c r="H133">
        <v>28.253999709999999</v>
      </c>
      <c r="J133" s="2">
        <f>TREND(Calibration!$A$2:$A$4,Calibration!$B$2:$B$4,C133)</f>
        <v>399.90194096484095</v>
      </c>
      <c r="K133" s="2">
        <f>TREND(Calibration!$A$2:$A$4,Calibration!$C$2:$C$4,E133)</f>
        <v>570.72442587722207</v>
      </c>
      <c r="L133" s="2">
        <f>TREND(Calibration!$A$2:$A$4,Calibration!$D$2:$D$4,G133)</f>
        <v>-978.95077807709083</v>
      </c>
    </row>
    <row r="134" spans="1:12" x14ac:dyDescent="0.25">
      <c r="A134">
        <v>660081</v>
      </c>
      <c r="B134">
        <v>14.699000359999999</v>
      </c>
      <c r="C134">
        <v>0.49090001</v>
      </c>
      <c r="D134">
        <v>25.606000900000002</v>
      </c>
      <c r="E134">
        <v>0.25291999999999998</v>
      </c>
      <c r="F134">
        <v>35.736999509999997</v>
      </c>
      <c r="G134">
        <v>3.8000000000000002E-4</v>
      </c>
      <c r="H134">
        <v>28.1609993</v>
      </c>
      <c r="J134" s="2">
        <f>TREND(Calibration!$A$2:$A$4,Calibration!$B$2:$B$4,C134)</f>
        <v>396.605654699463</v>
      </c>
      <c r="K134" s="2">
        <f>TREND(Calibration!$A$2:$A$4,Calibration!$C$2:$C$4,E134)</f>
        <v>572.35999405894881</v>
      </c>
      <c r="L134" s="2">
        <f>TREND(Calibration!$A$2:$A$4,Calibration!$D$2:$D$4,G134)</f>
        <v>-979.17381774433557</v>
      </c>
    </row>
    <row r="135" spans="1:12" x14ac:dyDescent="0.25">
      <c r="A135">
        <v>665087</v>
      </c>
      <c r="B135">
        <v>14.696000099999999</v>
      </c>
      <c r="C135">
        <v>0.49309998999999999</v>
      </c>
      <c r="D135">
        <v>25.596000669999999</v>
      </c>
      <c r="E135">
        <v>0.25291999999999998</v>
      </c>
      <c r="F135">
        <v>35.724998470000003</v>
      </c>
      <c r="G135">
        <v>4.2999999999999999E-4</v>
      </c>
      <c r="H135">
        <v>28.18000031</v>
      </c>
      <c r="J135" s="2">
        <f>TREND(Calibration!$A$2:$A$4,Calibration!$B$2:$B$4,C135)</f>
        <v>398.29211141065048</v>
      </c>
      <c r="K135" s="2">
        <f>TREND(Calibration!$A$2:$A$4,Calibration!$C$2:$C$4,E135)</f>
        <v>572.35999405894881</v>
      </c>
      <c r="L135" s="2">
        <f>TREND(Calibration!$A$2:$A$4,Calibration!$D$2:$D$4,G135)</f>
        <v>-978.95077807709083</v>
      </c>
    </row>
    <row r="136" spans="1:12" x14ac:dyDescent="0.25">
      <c r="A136">
        <v>670195</v>
      </c>
      <c r="B136">
        <v>14.699000359999999</v>
      </c>
      <c r="C136">
        <v>0.49579999000000002</v>
      </c>
      <c r="D136">
        <v>25.568000789999999</v>
      </c>
      <c r="E136">
        <v>0.25286998999999999</v>
      </c>
      <c r="F136">
        <v>35.75</v>
      </c>
      <c r="G136">
        <v>3.8000000000000002E-4</v>
      </c>
      <c r="H136">
        <v>28.218000409999998</v>
      </c>
      <c r="J136" s="2">
        <f>TREND(Calibration!$A$2:$A$4,Calibration!$B$2:$B$4,C136)</f>
        <v>400.36187255402729</v>
      </c>
      <c r="K136" s="2">
        <f>TREND(Calibration!$A$2:$A$4,Calibration!$C$2:$C$4,E136)</f>
        <v>572.14475034228849</v>
      </c>
      <c r="L136" s="2">
        <f>TREND(Calibration!$A$2:$A$4,Calibration!$D$2:$D$4,G136)</f>
        <v>-979.17381774433557</v>
      </c>
    </row>
    <row r="137" spans="1:12" x14ac:dyDescent="0.25">
      <c r="A137">
        <v>675195</v>
      </c>
      <c r="B137">
        <v>14.644000050000001</v>
      </c>
      <c r="C137">
        <v>0.50120001999999997</v>
      </c>
      <c r="D137">
        <v>25.55800056</v>
      </c>
      <c r="E137">
        <v>0.25275998999999999</v>
      </c>
      <c r="F137">
        <v>35.763000490000003</v>
      </c>
      <c r="G137">
        <v>3.8000000000000002E-4</v>
      </c>
      <c r="H137">
        <v>28.193000789999999</v>
      </c>
      <c r="J137" s="2">
        <f>TREND(Calibration!$A$2:$A$4,Calibration!$B$2:$B$4,C137)</f>
        <v>404.50141783812694</v>
      </c>
      <c r="K137" s="2">
        <f>TREND(Calibration!$A$2:$A$4,Calibration!$C$2:$C$4,E137)</f>
        <v>571.67130885393294</v>
      </c>
      <c r="L137" s="2">
        <f>TREND(Calibration!$A$2:$A$4,Calibration!$D$2:$D$4,G137)</f>
        <v>-979.17381774433557</v>
      </c>
    </row>
    <row r="138" spans="1:12" x14ac:dyDescent="0.25">
      <c r="A138">
        <v>680088</v>
      </c>
      <c r="B138">
        <v>14.588999749999999</v>
      </c>
      <c r="C138">
        <v>0.49409999999999998</v>
      </c>
      <c r="D138">
        <v>25.586999890000001</v>
      </c>
      <c r="E138">
        <v>0.25275998999999999</v>
      </c>
      <c r="F138">
        <v>35.715000150000002</v>
      </c>
      <c r="G138">
        <v>3.8000000000000002E-4</v>
      </c>
      <c r="H138">
        <v>28.173000340000002</v>
      </c>
      <c r="J138" s="2">
        <f>TREND(Calibration!$A$2:$A$4,Calibration!$B$2:$B$4,C138)</f>
        <v>399.05869727768317</v>
      </c>
      <c r="K138" s="2">
        <f>TREND(Calibration!$A$2:$A$4,Calibration!$C$2:$C$4,E138)</f>
        <v>571.67130885393294</v>
      </c>
      <c r="L138" s="2">
        <f>TREND(Calibration!$A$2:$A$4,Calibration!$D$2:$D$4,G138)</f>
        <v>-979.17381774433557</v>
      </c>
    </row>
    <row r="139" spans="1:12" x14ac:dyDescent="0.25">
      <c r="A139">
        <v>685081</v>
      </c>
      <c r="B139">
        <v>14.57600021</v>
      </c>
      <c r="C139">
        <v>0.4914</v>
      </c>
      <c r="D139">
        <v>25.583999630000001</v>
      </c>
      <c r="E139">
        <v>0.25319001000000002</v>
      </c>
      <c r="F139">
        <v>35.721000670000002</v>
      </c>
      <c r="G139">
        <v>3.8000000000000002E-4</v>
      </c>
      <c r="H139">
        <v>28.215000150000002</v>
      </c>
      <c r="J139" s="2">
        <f>TREND(Calibration!$A$2:$A$4,Calibration!$B$2:$B$4,C139)</f>
        <v>396.98893613430636</v>
      </c>
      <c r="K139" s="2">
        <f>TREND(Calibration!$A$2:$A$4,Calibration!$C$2:$C$4,E139)</f>
        <v>573.52212075232046</v>
      </c>
      <c r="L139" s="2">
        <f>TREND(Calibration!$A$2:$A$4,Calibration!$D$2:$D$4,G139)</f>
        <v>-979.17381774433557</v>
      </c>
    </row>
    <row r="140" spans="1:12" x14ac:dyDescent="0.25">
      <c r="A140">
        <v>690087</v>
      </c>
      <c r="B140">
        <v>14.56999969</v>
      </c>
      <c r="C140">
        <v>0.4914</v>
      </c>
      <c r="D140">
        <v>25.573999400000002</v>
      </c>
      <c r="E140">
        <v>0.25319001000000002</v>
      </c>
      <c r="F140">
        <v>35.721000670000002</v>
      </c>
      <c r="G140">
        <v>3.2000000000000003E-4</v>
      </c>
      <c r="H140">
        <v>28.231000900000002</v>
      </c>
      <c r="J140" s="2">
        <f>TREND(Calibration!$A$2:$A$4,Calibration!$B$2:$B$4,C140)</f>
        <v>396.98893613430636</v>
      </c>
      <c r="K140" s="2">
        <f>TREND(Calibration!$A$2:$A$4,Calibration!$C$2:$C$4,E140)</f>
        <v>573.52212075232046</v>
      </c>
      <c r="L140" s="2">
        <f>TREND(Calibration!$A$2:$A$4,Calibration!$D$2:$D$4,G140)</f>
        <v>-979.4414653450292</v>
      </c>
    </row>
    <row r="141" spans="1:12" x14ac:dyDescent="0.25">
      <c r="A141">
        <v>695081</v>
      </c>
      <c r="B141">
        <v>14.59200001</v>
      </c>
      <c r="C141">
        <v>0.51029997999999999</v>
      </c>
      <c r="D141">
        <v>25.583999630000001</v>
      </c>
      <c r="E141">
        <v>0.25280999999999998</v>
      </c>
      <c r="F141">
        <v>35.765998840000002</v>
      </c>
      <c r="G141">
        <v>3.8000000000000002E-4</v>
      </c>
      <c r="H141">
        <v>28.148000719999999</v>
      </c>
      <c r="J141" s="2">
        <f>TREND(Calibration!$A$2:$A$4,Calibration!$B$2:$B$4,C141)</f>
        <v>411.47724880638003</v>
      </c>
      <c r="K141" s="2">
        <f>TREND(Calibration!$A$2:$A$4,Calibration!$C$2:$C$4,E141)</f>
        <v>571.88655257059349</v>
      </c>
      <c r="L141" s="2">
        <f>TREND(Calibration!$A$2:$A$4,Calibration!$D$2:$D$4,G141)</f>
        <v>-979.17381774433557</v>
      </c>
    </row>
    <row r="142" spans="1:12" x14ac:dyDescent="0.25">
      <c r="A142">
        <v>700081</v>
      </c>
      <c r="B142">
        <v>14.583000180000001</v>
      </c>
      <c r="C142">
        <v>0.49470001000000002</v>
      </c>
      <c r="D142">
        <v>25.545000080000001</v>
      </c>
      <c r="E142">
        <v>0.25291999999999998</v>
      </c>
      <c r="F142">
        <v>35.730998990000003</v>
      </c>
      <c r="G142">
        <v>3.8000000000000002E-4</v>
      </c>
      <c r="H142">
        <v>28.23800087</v>
      </c>
      <c r="J142" s="2">
        <f>TREND(Calibration!$A$2:$A$4,Calibration!$B$2:$B$4,C142)</f>
        <v>399.5186518642156</v>
      </c>
      <c r="K142" s="2">
        <f>TREND(Calibration!$A$2:$A$4,Calibration!$C$2:$C$4,E142)</f>
        <v>572.35999405894881</v>
      </c>
      <c r="L142" s="2">
        <f>TREND(Calibration!$A$2:$A$4,Calibration!$D$2:$D$4,G142)</f>
        <v>-979.17381774433557</v>
      </c>
    </row>
    <row r="143" spans="1:12" x14ac:dyDescent="0.25">
      <c r="A143">
        <v>705080</v>
      </c>
      <c r="B143">
        <v>14.54699993</v>
      </c>
      <c r="C143">
        <v>0.50550002000000005</v>
      </c>
      <c r="D143">
        <v>25.593000409999998</v>
      </c>
      <c r="E143">
        <v>0.25324999999999998</v>
      </c>
      <c r="F143">
        <v>35.743999479999999</v>
      </c>
      <c r="G143">
        <v>4.2999999999999999E-4</v>
      </c>
      <c r="H143">
        <v>28.135000229999999</v>
      </c>
      <c r="J143" s="2">
        <f>TREND(Calibration!$A$2:$A$4,Calibration!$B$2:$B$4,C143)</f>
        <v>407.79770410350488</v>
      </c>
      <c r="K143" s="2">
        <f>TREND(Calibration!$A$2:$A$4,Calibration!$C$2:$C$4,E143)</f>
        <v>573.78031852401523</v>
      </c>
      <c r="L143" s="2">
        <f>TREND(Calibration!$A$2:$A$4,Calibration!$D$2:$D$4,G143)</f>
        <v>-978.95077807709083</v>
      </c>
    </row>
    <row r="144" spans="1:12" x14ac:dyDescent="0.25">
      <c r="A144">
        <v>710120</v>
      </c>
      <c r="B144">
        <v>14.54699993</v>
      </c>
      <c r="C144">
        <v>0.49849999</v>
      </c>
      <c r="D144">
        <v>25.538999560000001</v>
      </c>
      <c r="E144">
        <v>0.25319001000000002</v>
      </c>
      <c r="F144">
        <v>35.715000150000002</v>
      </c>
      <c r="G144">
        <v>4.2999999999999999E-4</v>
      </c>
      <c r="H144">
        <v>28.24699974</v>
      </c>
      <c r="J144" s="2">
        <f>TREND(Calibration!$A$2:$A$4,Calibration!$B$2:$B$4,C144)</f>
        <v>402.4316336974041</v>
      </c>
      <c r="K144" s="2">
        <f>TREND(Calibration!$A$2:$A$4,Calibration!$C$2:$C$4,E144)</f>
        <v>573.52212075232046</v>
      </c>
      <c r="L144" s="2">
        <f>TREND(Calibration!$A$2:$A$4,Calibration!$D$2:$D$4,G144)</f>
        <v>-978.95077807709083</v>
      </c>
    </row>
    <row r="145" spans="1:12" x14ac:dyDescent="0.25">
      <c r="A145">
        <v>715081</v>
      </c>
      <c r="B145">
        <v>14.60499954</v>
      </c>
      <c r="C145">
        <v>0.51139997999999998</v>
      </c>
      <c r="D145">
        <v>25.545000080000001</v>
      </c>
      <c r="E145">
        <v>0.25313999999999998</v>
      </c>
      <c r="F145">
        <v>35.778999329999998</v>
      </c>
      <c r="G145">
        <v>4.8999999999999998E-4</v>
      </c>
      <c r="H145">
        <v>28.25</v>
      </c>
      <c r="J145" s="2">
        <f>TREND(Calibration!$A$2:$A$4,Calibration!$B$2:$B$4,C145)</f>
        <v>412.32048482775576</v>
      </c>
      <c r="K145" s="2">
        <f>TREND(Calibration!$A$2:$A$4,Calibration!$C$2:$C$4,E145)</f>
        <v>573.30687703565991</v>
      </c>
      <c r="L145" s="2">
        <f>TREND(Calibration!$A$2:$A$4,Calibration!$D$2:$D$4,G145)</f>
        <v>-978.6831304763972</v>
      </c>
    </row>
    <row r="146" spans="1:12" x14ac:dyDescent="0.25">
      <c r="A146">
        <v>720126</v>
      </c>
      <c r="B146">
        <v>14.56299973</v>
      </c>
      <c r="C146">
        <v>0.50169998000000005</v>
      </c>
      <c r="D146">
        <v>25.576999659999998</v>
      </c>
      <c r="E146">
        <v>0.25324999999999998</v>
      </c>
      <c r="F146">
        <v>35.734001159999998</v>
      </c>
      <c r="G146">
        <v>4.2999999999999999E-4</v>
      </c>
      <c r="H146">
        <v>28.18899918</v>
      </c>
      <c r="J146" s="2">
        <f>TREND(Calibration!$A$2:$A$4,Calibration!$B$2:$B$4,C146)</f>
        <v>404.88467627562426</v>
      </c>
      <c r="K146" s="2">
        <f>TREND(Calibration!$A$2:$A$4,Calibration!$C$2:$C$4,E146)</f>
        <v>573.78031852401523</v>
      </c>
      <c r="L146" s="2">
        <f>TREND(Calibration!$A$2:$A$4,Calibration!$D$2:$D$4,G146)</f>
        <v>-978.95077807709083</v>
      </c>
    </row>
    <row r="147" spans="1:12" x14ac:dyDescent="0.25">
      <c r="A147">
        <v>725083</v>
      </c>
      <c r="B147">
        <v>14.59599972</v>
      </c>
      <c r="C147">
        <v>0.51139997999999998</v>
      </c>
      <c r="D147">
        <v>25.55200005</v>
      </c>
      <c r="E147">
        <v>0.25313999999999998</v>
      </c>
      <c r="F147">
        <v>35.787998199999997</v>
      </c>
      <c r="G147">
        <v>3.2000000000000003E-4</v>
      </c>
      <c r="H147">
        <v>28.253999709999999</v>
      </c>
      <c r="J147" s="2">
        <f>TREND(Calibration!$A$2:$A$4,Calibration!$B$2:$B$4,C147)</f>
        <v>412.32048482775576</v>
      </c>
      <c r="K147" s="2">
        <f>TREND(Calibration!$A$2:$A$4,Calibration!$C$2:$C$4,E147)</f>
        <v>573.30687703565991</v>
      </c>
      <c r="L147" s="2">
        <f>TREND(Calibration!$A$2:$A$4,Calibration!$D$2:$D$4,G147)</f>
        <v>-979.4414653450292</v>
      </c>
    </row>
    <row r="148" spans="1:12" x14ac:dyDescent="0.25">
      <c r="A148">
        <v>730081</v>
      </c>
      <c r="B148">
        <v>14.56999969</v>
      </c>
      <c r="C148">
        <v>0.51569997999999995</v>
      </c>
      <c r="D148">
        <v>25.56100082</v>
      </c>
      <c r="E148">
        <v>0.25319001000000002</v>
      </c>
      <c r="F148">
        <v>35.763000490000003</v>
      </c>
      <c r="G148">
        <v>3.8000000000000002E-4</v>
      </c>
      <c r="H148">
        <v>28.148000719999999</v>
      </c>
      <c r="J148" s="2">
        <f>TREND(Calibration!$A$2:$A$4,Calibration!$B$2:$B$4,C148)</f>
        <v>415.61677109313365</v>
      </c>
      <c r="K148" s="2">
        <f>TREND(Calibration!$A$2:$A$4,Calibration!$C$2:$C$4,E148)</f>
        <v>573.52212075232046</v>
      </c>
      <c r="L148" s="2">
        <f>TREND(Calibration!$A$2:$A$4,Calibration!$D$2:$D$4,G148)</f>
        <v>-979.17381774433557</v>
      </c>
    </row>
    <row r="149" spans="1:12" x14ac:dyDescent="0.25">
      <c r="A149">
        <v>735105</v>
      </c>
      <c r="B149">
        <v>14.57600021</v>
      </c>
      <c r="C149">
        <v>0.50660002000000004</v>
      </c>
      <c r="D149">
        <v>25.534999849999998</v>
      </c>
      <c r="E149">
        <v>0.25308001000000002</v>
      </c>
      <c r="F149">
        <v>35.747001650000001</v>
      </c>
      <c r="G149">
        <v>4.2999999999999999E-4</v>
      </c>
      <c r="H149">
        <v>28.231000900000002</v>
      </c>
      <c r="J149" s="2">
        <f>TREND(Calibration!$A$2:$A$4,Calibration!$B$2:$B$4,C149)</f>
        <v>408.64094012488061</v>
      </c>
      <c r="K149" s="2">
        <f>TREND(Calibration!$A$2:$A$4,Calibration!$C$2:$C$4,E149)</f>
        <v>573.04867926396514</v>
      </c>
      <c r="L149" s="2">
        <f>TREND(Calibration!$A$2:$A$4,Calibration!$D$2:$D$4,G149)</f>
        <v>-978.95077807709083</v>
      </c>
    </row>
    <row r="150" spans="1:12" x14ac:dyDescent="0.25">
      <c r="A150">
        <v>740081</v>
      </c>
      <c r="B150">
        <v>14.54399967</v>
      </c>
      <c r="C150">
        <v>0.51359999000000001</v>
      </c>
      <c r="D150">
        <v>25.570999149999999</v>
      </c>
      <c r="E150">
        <v>0.25313999999999998</v>
      </c>
      <c r="F150">
        <v>35.784999849999998</v>
      </c>
      <c r="G150">
        <v>4.2999999999999999E-4</v>
      </c>
      <c r="H150">
        <v>28.145000459999999</v>
      </c>
      <c r="J150" s="2">
        <f>TREND(Calibration!$A$2:$A$4,Calibration!$B$2:$B$4,C150)</f>
        <v>414.00696453628927</v>
      </c>
      <c r="K150" s="2">
        <f>TREND(Calibration!$A$2:$A$4,Calibration!$C$2:$C$4,E150)</f>
        <v>573.30687703565991</v>
      </c>
      <c r="L150" s="2">
        <f>TREND(Calibration!$A$2:$A$4,Calibration!$D$2:$D$4,G150)</f>
        <v>-978.95077807709083</v>
      </c>
    </row>
    <row r="151" spans="1:12" x14ac:dyDescent="0.25">
      <c r="A151">
        <v>745081</v>
      </c>
      <c r="B151">
        <v>14.50800037</v>
      </c>
      <c r="C151">
        <v>0.51300000999999995</v>
      </c>
      <c r="D151">
        <v>25.525999070000001</v>
      </c>
      <c r="E151">
        <v>0.25345999000000002</v>
      </c>
      <c r="F151">
        <v>35.736999509999997</v>
      </c>
      <c r="G151">
        <v>4.2999999999999999E-4</v>
      </c>
      <c r="H151">
        <v>28.096000669999999</v>
      </c>
      <c r="J151" s="2">
        <f>TREND(Calibration!$A$2:$A$4,Calibration!$B$2:$B$4,C151)</f>
        <v>413.54703294710288</v>
      </c>
      <c r="K151" s="2">
        <f>TREND(Calibration!$A$2:$A$4,Calibration!$C$2:$C$4,E151)</f>
        <v>574.68411832528614</v>
      </c>
      <c r="L151" s="2">
        <f>TREND(Calibration!$A$2:$A$4,Calibration!$D$2:$D$4,G151)</f>
        <v>-978.95077807709083</v>
      </c>
    </row>
    <row r="152" spans="1:12" x14ac:dyDescent="0.25">
      <c r="A152">
        <v>750130</v>
      </c>
      <c r="B152">
        <v>14.53100014</v>
      </c>
      <c r="C152">
        <v>0.51090002000000001</v>
      </c>
      <c r="D152">
        <v>25.538999560000001</v>
      </c>
      <c r="E152">
        <v>0.25352001000000002</v>
      </c>
      <c r="F152">
        <v>35.759998320000001</v>
      </c>
      <c r="G152">
        <v>4.8999999999999998E-4</v>
      </c>
      <c r="H152">
        <v>28.135000229999999</v>
      </c>
      <c r="J152" s="2">
        <f>TREND(Calibration!$A$2:$A$4,Calibration!$B$2:$B$4,C152)</f>
        <v>411.9372263902585</v>
      </c>
      <c r="K152" s="2">
        <f>TREND(Calibration!$A$2:$A$4,Calibration!$C$2:$C$4,E152)</f>
        <v>574.94244521738688</v>
      </c>
      <c r="L152" s="2">
        <f>TREND(Calibration!$A$2:$A$4,Calibration!$D$2:$D$4,G152)</f>
        <v>-978.6831304763972</v>
      </c>
    </row>
    <row r="153" spans="1:12" x14ac:dyDescent="0.25">
      <c r="A153">
        <v>755082</v>
      </c>
      <c r="B153">
        <v>14.51399994</v>
      </c>
      <c r="C153">
        <v>0.51090002000000001</v>
      </c>
      <c r="D153">
        <v>25.518999099999998</v>
      </c>
      <c r="E153">
        <v>0.25352001000000002</v>
      </c>
      <c r="F153">
        <v>35.765998840000002</v>
      </c>
      <c r="G153">
        <v>4.8999999999999998E-4</v>
      </c>
      <c r="H153">
        <v>28.17700005</v>
      </c>
      <c r="J153" s="2">
        <f>TREND(Calibration!$A$2:$A$4,Calibration!$B$2:$B$4,C153)</f>
        <v>411.9372263902585</v>
      </c>
      <c r="K153" s="2">
        <f>TREND(Calibration!$A$2:$A$4,Calibration!$C$2:$C$4,E153)</f>
        <v>574.94244521738688</v>
      </c>
      <c r="L153" s="2">
        <f>TREND(Calibration!$A$2:$A$4,Calibration!$D$2:$D$4,G153)</f>
        <v>-978.6831304763972</v>
      </c>
    </row>
    <row r="154" spans="1:12" x14ac:dyDescent="0.25">
      <c r="A154">
        <v>760081</v>
      </c>
      <c r="B154">
        <v>14.43999958</v>
      </c>
      <c r="C154">
        <v>0.50010001999999998</v>
      </c>
      <c r="D154">
        <v>25.55500031</v>
      </c>
      <c r="E154">
        <v>0.25352001000000002</v>
      </c>
      <c r="F154">
        <v>35.7179985</v>
      </c>
      <c r="G154">
        <v>3.2000000000000003E-4</v>
      </c>
      <c r="H154">
        <v>28.125</v>
      </c>
      <c r="J154" s="2">
        <f>TREND(Calibration!$A$2:$A$4,Calibration!$B$2:$B$4,C154)</f>
        <v>403.65818181675121</v>
      </c>
      <c r="K154" s="2">
        <f>TREND(Calibration!$A$2:$A$4,Calibration!$C$2:$C$4,E154)</f>
        <v>574.94244521738688</v>
      </c>
      <c r="L154" s="2">
        <f>TREND(Calibration!$A$2:$A$4,Calibration!$D$2:$D$4,G154)</f>
        <v>-979.4414653450292</v>
      </c>
    </row>
    <row r="155" spans="1:12" x14ac:dyDescent="0.25">
      <c r="A155">
        <v>765081</v>
      </c>
      <c r="B155">
        <v>14.42700005</v>
      </c>
      <c r="C155">
        <v>0.50660002000000004</v>
      </c>
      <c r="D155">
        <v>25.55200005</v>
      </c>
      <c r="E155">
        <v>0.25362000000000001</v>
      </c>
      <c r="F155">
        <v>35.743999479999999</v>
      </c>
      <c r="G155">
        <v>4.2999999999999999E-4</v>
      </c>
      <c r="H155">
        <v>28.086999890000001</v>
      </c>
      <c r="J155" s="2">
        <f>TREND(Calibration!$A$2:$A$4,Calibration!$B$2:$B$4,C155)</f>
        <v>408.64094012488061</v>
      </c>
      <c r="K155" s="2">
        <f>TREND(Calibration!$A$2:$A$4,Calibration!$C$2:$C$4,E155)</f>
        <v>575.37280353030201</v>
      </c>
      <c r="L155" s="2">
        <f>TREND(Calibration!$A$2:$A$4,Calibration!$D$2:$D$4,G155)</f>
        <v>-978.95077807709083</v>
      </c>
    </row>
    <row r="156" spans="1:12" x14ac:dyDescent="0.25">
      <c r="A156">
        <v>770081</v>
      </c>
      <c r="B156">
        <v>14.42700005</v>
      </c>
      <c r="C156">
        <v>0.50550002000000005</v>
      </c>
      <c r="D156">
        <v>25.55800056</v>
      </c>
      <c r="E156">
        <v>0.25356999000000002</v>
      </c>
      <c r="F156">
        <v>35.734001159999998</v>
      </c>
      <c r="G156">
        <v>4.8999999999999998E-4</v>
      </c>
      <c r="H156">
        <v>28.118999479999999</v>
      </c>
      <c r="J156" s="2">
        <f>TREND(Calibration!$A$2:$A$4,Calibration!$B$2:$B$4,C156)</f>
        <v>407.79770410350488</v>
      </c>
      <c r="K156" s="2">
        <f>TREND(Calibration!$A$2:$A$4,Calibration!$C$2:$C$4,E156)</f>
        <v>575.15755981364146</v>
      </c>
      <c r="L156" s="2">
        <f>TREND(Calibration!$A$2:$A$4,Calibration!$D$2:$D$4,G156)</f>
        <v>-978.6831304763972</v>
      </c>
    </row>
    <row r="157" spans="1:12" x14ac:dyDescent="0.25">
      <c r="A157">
        <v>775081</v>
      </c>
      <c r="B157">
        <v>14.397999759999999</v>
      </c>
      <c r="C157">
        <v>0.50980002000000002</v>
      </c>
      <c r="D157">
        <v>25.548000340000002</v>
      </c>
      <c r="E157">
        <v>0.25411001</v>
      </c>
      <c r="F157">
        <v>35.736999509999997</v>
      </c>
      <c r="G157">
        <v>3.2000000000000003E-4</v>
      </c>
      <c r="H157">
        <v>28.051000599999998</v>
      </c>
      <c r="J157" s="2">
        <f>TREND(Calibration!$A$2:$A$4,Calibration!$B$2:$B$4,C157)</f>
        <v>411.09399036888277</v>
      </c>
      <c r="K157" s="2">
        <f>TREND(Calibration!$A$2:$A$4,Calibration!$C$2:$C$4,E157)</f>
        <v>577.48181320038429</v>
      </c>
      <c r="L157" s="2">
        <f>TREND(Calibration!$A$2:$A$4,Calibration!$D$2:$D$4,G157)</f>
        <v>-979.4414653450292</v>
      </c>
    </row>
    <row r="158" spans="1:12" x14ac:dyDescent="0.25">
      <c r="A158">
        <v>780085</v>
      </c>
      <c r="B158">
        <v>14.42700005</v>
      </c>
      <c r="C158">
        <v>0.51200002</v>
      </c>
      <c r="D158">
        <v>25.493999479999999</v>
      </c>
      <c r="E158">
        <v>0.25378999000000002</v>
      </c>
      <c r="F158">
        <v>35.763000490000003</v>
      </c>
      <c r="G158">
        <v>4.8999999999999998E-4</v>
      </c>
      <c r="H158">
        <v>28.11199951</v>
      </c>
      <c r="J158" s="2">
        <f>TREND(Calibration!$A$2:$A$4,Calibration!$B$2:$B$4,C158)</f>
        <v>412.78046241163423</v>
      </c>
      <c r="K158" s="2">
        <f>TREND(Calibration!$A$2:$A$4,Calibration!$C$2:$C$4,E158)</f>
        <v>576.10444279035255</v>
      </c>
      <c r="L158" s="2">
        <f>TREND(Calibration!$A$2:$A$4,Calibration!$D$2:$D$4,G158)</f>
        <v>-978.6831304763972</v>
      </c>
    </row>
    <row r="159" spans="1:12" x14ac:dyDescent="0.25">
      <c r="A159">
        <v>785095</v>
      </c>
      <c r="B159">
        <v>14.416999819999999</v>
      </c>
      <c r="C159">
        <v>0.50599998000000002</v>
      </c>
      <c r="D159">
        <v>25.48399925</v>
      </c>
      <c r="E159">
        <v>0.25411001</v>
      </c>
      <c r="F159">
        <v>35.747001650000001</v>
      </c>
      <c r="G159">
        <v>4.8999999999999998E-4</v>
      </c>
      <c r="H159">
        <v>28.173000340000002</v>
      </c>
      <c r="J159" s="2">
        <f>TREND(Calibration!$A$2:$A$4,Calibration!$B$2:$B$4,C159)</f>
        <v>408.18096254100215</v>
      </c>
      <c r="K159" s="2">
        <f>TREND(Calibration!$A$2:$A$4,Calibration!$C$2:$C$4,E159)</f>
        <v>577.48181320038429</v>
      </c>
      <c r="L159" s="2">
        <f>TREND(Calibration!$A$2:$A$4,Calibration!$D$2:$D$4,G159)</f>
        <v>-978.6831304763972</v>
      </c>
    </row>
    <row r="160" spans="1:12" x14ac:dyDescent="0.25">
      <c r="A160">
        <v>790081</v>
      </c>
      <c r="B160">
        <v>14.352000240000001</v>
      </c>
      <c r="C160">
        <v>0.51200002</v>
      </c>
      <c r="D160">
        <v>25.548000340000002</v>
      </c>
      <c r="E160">
        <v>0.25415999</v>
      </c>
      <c r="F160">
        <v>35.771999360000002</v>
      </c>
      <c r="G160">
        <v>4.2999999999999999E-4</v>
      </c>
      <c r="H160">
        <v>28.118999479999999</v>
      </c>
      <c r="J160" s="2">
        <f>TREND(Calibration!$A$2:$A$4,Calibration!$B$2:$B$4,C160)</f>
        <v>412.78046241163423</v>
      </c>
      <c r="K160" s="2">
        <f>TREND(Calibration!$A$2:$A$4,Calibration!$C$2:$C$4,E160)</f>
        <v>577.69692779663887</v>
      </c>
      <c r="L160" s="2">
        <f>TREND(Calibration!$A$2:$A$4,Calibration!$D$2:$D$4,G160)</f>
        <v>-978.95077807709083</v>
      </c>
    </row>
    <row r="161" spans="1:12" x14ac:dyDescent="0.25">
      <c r="A161">
        <v>795081</v>
      </c>
      <c r="B161">
        <v>14.303999900000001</v>
      </c>
      <c r="C161">
        <v>0.50870000999999998</v>
      </c>
      <c r="D161">
        <v>25.528999330000001</v>
      </c>
      <c r="E161">
        <v>0.25415999</v>
      </c>
      <c r="F161">
        <v>35.765998840000002</v>
      </c>
      <c r="G161">
        <v>4.2999999999999999E-4</v>
      </c>
      <c r="H161">
        <v>28.100000380000001</v>
      </c>
      <c r="J161" s="2">
        <f>TREND(Calibration!$A$2:$A$4,Calibration!$B$2:$B$4,C161)</f>
        <v>410.25074668172499</v>
      </c>
      <c r="K161" s="2">
        <f>TREND(Calibration!$A$2:$A$4,Calibration!$C$2:$C$4,E161)</f>
        <v>577.69692779663887</v>
      </c>
      <c r="L161" s="2">
        <f>TREND(Calibration!$A$2:$A$4,Calibration!$D$2:$D$4,G161)</f>
        <v>-978.95077807709083</v>
      </c>
    </row>
    <row r="162" spans="1:12" x14ac:dyDescent="0.25">
      <c r="A162">
        <v>800082</v>
      </c>
      <c r="B162">
        <v>14.25199986</v>
      </c>
      <c r="C162">
        <v>0.50550002000000005</v>
      </c>
      <c r="D162">
        <v>25.518999099999998</v>
      </c>
      <c r="E162">
        <v>0.25411001</v>
      </c>
      <c r="F162">
        <v>35.752998349999999</v>
      </c>
      <c r="G162">
        <v>4.2999999999999999E-4</v>
      </c>
      <c r="H162">
        <v>28.195999149999999</v>
      </c>
      <c r="J162" s="2">
        <f>TREND(Calibration!$A$2:$A$4,Calibration!$B$2:$B$4,C162)</f>
        <v>407.79770410350488</v>
      </c>
      <c r="K162" s="2">
        <f>TREND(Calibration!$A$2:$A$4,Calibration!$C$2:$C$4,E162)</f>
        <v>577.48181320038429</v>
      </c>
      <c r="L162" s="2">
        <f>TREND(Calibration!$A$2:$A$4,Calibration!$D$2:$D$4,G162)</f>
        <v>-978.95077807709083</v>
      </c>
    </row>
    <row r="163" spans="1:12" x14ac:dyDescent="0.25">
      <c r="A163">
        <v>805081</v>
      </c>
      <c r="B163">
        <v>14.20300007</v>
      </c>
      <c r="C163">
        <v>0.50660002000000004</v>
      </c>
      <c r="D163">
        <v>25.518999099999998</v>
      </c>
      <c r="E163">
        <v>0.25406000000000001</v>
      </c>
      <c r="F163">
        <v>35.769001009999997</v>
      </c>
      <c r="G163">
        <v>4.8999999999999998E-4</v>
      </c>
      <c r="H163">
        <v>28.131999969999999</v>
      </c>
      <c r="J163" s="2">
        <f>TREND(Calibration!$A$2:$A$4,Calibration!$B$2:$B$4,C163)</f>
        <v>408.64094012488061</v>
      </c>
      <c r="K163" s="2">
        <f>TREND(Calibration!$A$2:$A$4,Calibration!$C$2:$C$4,E163)</f>
        <v>577.26656948372374</v>
      </c>
      <c r="L163" s="2">
        <f>TREND(Calibration!$A$2:$A$4,Calibration!$D$2:$D$4,G163)</f>
        <v>-978.6831304763972</v>
      </c>
    </row>
    <row r="164" spans="1:12" x14ac:dyDescent="0.25">
      <c r="A164">
        <v>810080</v>
      </c>
      <c r="B164">
        <v>14.14099979</v>
      </c>
      <c r="C164">
        <v>0.50760000999999999</v>
      </c>
      <c r="D164">
        <v>25.5</v>
      </c>
      <c r="E164">
        <v>0.25384000000000001</v>
      </c>
      <c r="F164">
        <v>35.756000520000001</v>
      </c>
      <c r="G164">
        <v>4.2999999999999999E-4</v>
      </c>
      <c r="H164">
        <v>28.218000409999998</v>
      </c>
      <c r="J164" s="2">
        <f>TREND(Calibration!$A$2:$A$4,Calibration!$B$2:$B$4,C164)</f>
        <v>409.40751066034926</v>
      </c>
      <c r="K164" s="2">
        <f>TREND(Calibration!$A$2:$A$4,Calibration!$C$2:$C$4,E164)</f>
        <v>576.31968650701288</v>
      </c>
      <c r="L164" s="2">
        <f>TREND(Calibration!$A$2:$A$4,Calibration!$D$2:$D$4,G164)</f>
        <v>-978.95077807709083</v>
      </c>
    </row>
    <row r="165" spans="1:12" x14ac:dyDescent="0.25">
      <c r="A165">
        <v>815089</v>
      </c>
      <c r="B165">
        <v>14.06000042</v>
      </c>
      <c r="C165">
        <v>0.50279998999999997</v>
      </c>
      <c r="D165">
        <v>25.576999659999998</v>
      </c>
      <c r="E165">
        <v>0.25411001</v>
      </c>
      <c r="F165">
        <v>35.752998349999999</v>
      </c>
      <c r="G165">
        <v>4.2999999999999999E-4</v>
      </c>
      <c r="H165">
        <v>28.100000380000001</v>
      </c>
      <c r="J165" s="2">
        <f>TREND(Calibration!$A$2:$A$4,Calibration!$B$2:$B$4,C165)</f>
        <v>405.72791996278198</v>
      </c>
      <c r="K165" s="2">
        <f>TREND(Calibration!$A$2:$A$4,Calibration!$C$2:$C$4,E165)</f>
        <v>577.48181320038429</v>
      </c>
      <c r="L165" s="2">
        <f>TREND(Calibration!$A$2:$A$4,Calibration!$D$2:$D$4,G165)</f>
        <v>-978.95077807709083</v>
      </c>
    </row>
    <row r="166" spans="1:12" x14ac:dyDescent="0.25">
      <c r="A166">
        <v>820080</v>
      </c>
      <c r="B166">
        <v>14.06700039</v>
      </c>
      <c r="C166">
        <v>0.48870000000000002</v>
      </c>
      <c r="D166">
        <v>25.545000080000001</v>
      </c>
      <c r="E166">
        <v>0.25384000000000001</v>
      </c>
      <c r="F166">
        <v>35.7179985</v>
      </c>
      <c r="G166">
        <v>3.2000000000000003E-4</v>
      </c>
      <c r="H166">
        <v>28.156999590000002</v>
      </c>
      <c r="J166" s="2">
        <f>TREND(Calibration!$A$2:$A$4,Calibration!$B$2:$B$4,C166)</f>
        <v>394.91917499092955</v>
      </c>
      <c r="K166" s="2">
        <f>TREND(Calibration!$A$2:$A$4,Calibration!$C$2:$C$4,E166)</f>
        <v>576.31968650701288</v>
      </c>
      <c r="L166" s="2">
        <f>TREND(Calibration!$A$2:$A$4,Calibration!$D$2:$D$4,G166)</f>
        <v>-979.4414653450292</v>
      </c>
    </row>
    <row r="167" spans="1:12" x14ac:dyDescent="0.25">
      <c r="A167">
        <v>825090</v>
      </c>
      <c r="B167">
        <v>14.07699966</v>
      </c>
      <c r="C167">
        <v>0.50660002000000004</v>
      </c>
      <c r="D167">
        <v>25.534999849999998</v>
      </c>
      <c r="E167">
        <v>0.25378999000000002</v>
      </c>
      <c r="F167">
        <v>35.7820015</v>
      </c>
      <c r="G167">
        <v>3.8000000000000002E-4</v>
      </c>
      <c r="H167">
        <v>28.14100075</v>
      </c>
      <c r="J167" s="2">
        <f>TREND(Calibration!$A$2:$A$4,Calibration!$B$2:$B$4,C167)</f>
        <v>408.64094012488061</v>
      </c>
      <c r="K167" s="2">
        <f>TREND(Calibration!$A$2:$A$4,Calibration!$C$2:$C$4,E167)</f>
        <v>576.10444279035255</v>
      </c>
      <c r="L167" s="2">
        <f>TREND(Calibration!$A$2:$A$4,Calibration!$D$2:$D$4,G167)</f>
        <v>-979.17381774433557</v>
      </c>
    </row>
    <row r="168" spans="1:12" x14ac:dyDescent="0.25">
      <c r="A168">
        <v>830081</v>
      </c>
      <c r="B168">
        <v>14.04399967</v>
      </c>
      <c r="C168">
        <v>0.49680001000000001</v>
      </c>
      <c r="D168">
        <v>25.531999590000002</v>
      </c>
      <c r="E168">
        <v>0.25352001000000002</v>
      </c>
      <c r="F168">
        <v>35.728000639999998</v>
      </c>
      <c r="G168">
        <v>3.2000000000000003E-4</v>
      </c>
      <c r="H168">
        <v>28.211999890000001</v>
      </c>
      <c r="J168" s="2">
        <f>TREND(Calibration!$A$2:$A$4,Calibration!$B$2:$B$4,C168)</f>
        <v>401.12846608684202</v>
      </c>
      <c r="K168" s="2">
        <f>TREND(Calibration!$A$2:$A$4,Calibration!$C$2:$C$4,E168)</f>
        <v>574.94244521738688</v>
      </c>
      <c r="L168" s="2">
        <f>TREND(Calibration!$A$2:$A$4,Calibration!$D$2:$D$4,G168)</f>
        <v>-979.4414653450292</v>
      </c>
    </row>
    <row r="169" spans="1:12" x14ac:dyDescent="0.25">
      <c r="A169">
        <v>835082</v>
      </c>
      <c r="B169">
        <v>14.041000370000001</v>
      </c>
      <c r="C169">
        <v>0.49520001000000002</v>
      </c>
      <c r="D169">
        <v>25.531999590000002</v>
      </c>
      <c r="E169">
        <v>0.25352001000000002</v>
      </c>
      <c r="F169">
        <v>35.743999479999999</v>
      </c>
      <c r="G169">
        <v>3.8000000000000002E-4</v>
      </c>
      <c r="H169">
        <v>28.193000789999999</v>
      </c>
      <c r="J169" s="2">
        <f>TREND(Calibration!$A$2:$A$4,Calibration!$B$2:$B$4,C169)</f>
        <v>399.90194096484095</v>
      </c>
      <c r="K169" s="2">
        <f>TREND(Calibration!$A$2:$A$4,Calibration!$C$2:$C$4,E169)</f>
        <v>574.94244521738688</v>
      </c>
      <c r="L169" s="2">
        <f>TREND(Calibration!$A$2:$A$4,Calibration!$D$2:$D$4,G169)</f>
        <v>-979.17381774433557</v>
      </c>
    </row>
    <row r="170" spans="1:12" x14ac:dyDescent="0.25">
      <c r="A170">
        <v>840080</v>
      </c>
      <c r="B170">
        <v>14.03800011</v>
      </c>
      <c r="C170">
        <v>0.49950000999999999</v>
      </c>
      <c r="D170">
        <v>25.541999820000001</v>
      </c>
      <c r="E170">
        <v>0.25345999000000002</v>
      </c>
      <c r="F170">
        <v>35.752998349999999</v>
      </c>
      <c r="G170">
        <v>3.8000000000000002E-4</v>
      </c>
      <c r="H170">
        <v>28.198999400000002</v>
      </c>
      <c r="J170" s="2">
        <f>TREND(Calibration!$A$2:$A$4,Calibration!$B$2:$B$4,C170)</f>
        <v>403.19822723021878</v>
      </c>
      <c r="K170" s="2">
        <f>TREND(Calibration!$A$2:$A$4,Calibration!$C$2:$C$4,E170)</f>
        <v>574.68411832528614</v>
      </c>
      <c r="L170" s="2">
        <f>TREND(Calibration!$A$2:$A$4,Calibration!$D$2:$D$4,G170)</f>
        <v>-979.17381774433557</v>
      </c>
    </row>
    <row r="171" spans="1:12" x14ac:dyDescent="0.25">
      <c r="A171">
        <v>845081</v>
      </c>
      <c r="B171">
        <v>14.06999969</v>
      </c>
      <c r="C171">
        <v>0.49520001000000002</v>
      </c>
      <c r="D171">
        <v>25.545000080000001</v>
      </c>
      <c r="E171">
        <v>0.25352001000000002</v>
      </c>
      <c r="F171">
        <v>35.756000520000001</v>
      </c>
      <c r="G171">
        <v>4.8999999999999998E-4</v>
      </c>
      <c r="H171">
        <v>28.205999370000001</v>
      </c>
      <c r="J171" s="2">
        <f>TREND(Calibration!$A$2:$A$4,Calibration!$B$2:$B$4,C171)</f>
        <v>399.90194096484095</v>
      </c>
      <c r="K171" s="2">
        <f>TREND(Calibration!$A$2:$A$4,Calibration!$C$2:$C$4,E171)</f>
        <v>574.94244521738688</v>
      </c>
      <c r="L171" s="2">
        <f>TREND(Calibration!$A$2:$A$4,Calibration!$D$2:$D$4,G171)</f>
        <v>-978.6831304763972</v>
      </c>
    </row>
    <row r="172" spans="1:12" x14ac:dyDescent="0.25">
      <c r="A172">
        <v>850087</v>
      </c>
      <c r="B172">
        <v>14.083000180000001</v>
      </c>
      <c r="C172">
        <v>0.49739999000000001</v>
      </c>
      <c r="D172">
        <v>25.541999820000001</v>
      </c>
      <c r="E172">
        <v>0.25324999999999998</v>
      </c>
      <c r="F172">
        <v>35.747001650000001</v>
      </c>
      <c r="G172">
        <v>3.2000000000000003E-4</v>
      </c>
      <c r="H172">
        <v>28.211999890000001</v>
      </c>
      <c r="J172" s="2">
        <f>TREND(Calibration!$A$2:$A$4,Calibration!$B$2:$B$4,C172)</f>
        <v>401.58839767602836</v>
      </c>
      <c r="K172" s="2">
        <f>TREND(Calibration!$A$2:$A$4,Calibration!$C$2:$C$4,E172)</f>
        <v>573.78031852401523</v>
      </c>
      <c r="L172" s="2">
        <f>TREND(Calibration!$A$2:$A$4,Calibration!$D$2:$D$4,G172)</f>
        <v>-979.4414653450292</v>
      </c>
    </row>
    <row r="173" spans="1:12" x14ac:dyDescent="0.25">
      <c r="A173">
        <v>855085</v>
      </c>
      <c r="B173">
        <v>14.11900043</v>
      </c>
      <c r="C173">
        <v>0.51139997999999998</v>
      </c>
      <c r="D173">
        <v>25.481000900000002</v>
      </c>
      <c r="E173">
        <v>0.25313999999999998</v>
      </c>
      <c r="F173">
        <v>35.80099869</v>
      </c>
      <c r="G173">
        <v>4.8999999999999998E-4</v>
      </c>
      <c r="H173">
        <v>28.156999590000002</v>
      </c>
      <c r="J173" s="2">
        <f>TREND(Calibration!$A$2:$A$4,Calibration!$B$2:$B$4,C173)</f>
        <v>412.32048482775576</v>
      </c>
      <c r="K173" s="2">
        <f>TREND(Calibration!$A$2:$A$4,Calibration!$C$2:$C$4,E173)</f>
        <v>573.30687703565991</v>
      </c>
      <c r="L173" s="2">
        <f>TREND(Calibration!$A$2:$A$4,Calibration!$D$2:$D$4,G173)</f>
        <v>-978.6831304763972</v>
      </c>
    </row>
    <row r="174" spans="1:12" x14ac:dyDescent="0.25">
      <c r="A174">
        <v>860089</v>
      </c>
      <c r="B174">
        <v>14.12199974</v>
      </c>
      <c r="C174">
        <v>0.50550002000000005</v>
      </c>
      <c r="D174">
        <v>25.531999590000002</v>
      </c>
      <c r="E174">
        <v>0.25378999000000002</v>
      </c>
      <c r="F174">
        <v>35.7820015</v>
      </c>
      <c r="G174">
        <v>3.2000000000000003E-4</v>
      </c>
      <c r="H174">
        <v>28.222000120000001</v>
      </c>
      <c r="J174" s="2">
        <f>TREND(Calibration!$A$2:$A$4,Calibration!$B$2:$B$4,C174)</f>
        <v>407.79770410350488</v>
      </c>
      <c r="K174" s="2">
        <f>TREND(Calibration!$A$2:$A$4,Calibration!$C$2:$C$4,E174)</f>
        <v>576.10444279035255</v>
      </c>
      <c r="L174" s="2">
        <f>TREND(Calibration!$A$2:$A$4,Calibration!$D$2:$D$4,G174)</f>
        <v>-979.4414653450292</v>
      </c>
    </row>
    <row r="175" spans="1:12" x14ac:dyDescent="0.25">
      <c r="A175">
        <v>865082</v>
      </c>
      <c r="B175">
        <v>14.14500046</v>
      </c>
      <c r="C175">
        <v>0.50599998000000002</v>
      </c>
      <c r="D175">
        <v>25.5</v>
      </c>
      <c r="E175">
        <v>0.25345999000000002</v>
      </c>
      <c r="F175">
        <v>35.771999360000002</v>
      </c>
      <c r="G175">
        <v>4.2999999999999999E-4</v>
      </c>
      <c r="H175">
        <v>28.201999659999998</v>
      </c>
      <c r="J175" s="2">
        <f>TREND(Calibration!$A$2:$A$4,Calibration!$B$2:$B$4,C175)</f>
        <v>408.18096254100215</v>
      </c>
      <c r="K175" s="2">
        <f>TREND(Calibration!$A$2:$A$4,Calibration!$C$2:$C$4,E175)</f>
        <v>574.68411832528614</v>
      </c>
      <c r="L175" s="2">
        <f>TREND(Calibration!$A$2:$A$4,Calibration!$D$2:$D$4,G175)</f>
        <v>-978.95077807709083</v>
      </c>
    </row>
    <row r="176" spans="1:12" x14ac:dyDescent="0.25">
      <c r="A176">
        <v>870115</v>
      </c>
      <c r="B176">
        <v>14.12800026</v>
      </c>
      <c r="C176">
        <v>0.50120001999999997</v>
      </c>
      <c r="D176">
        <v>25.55500031</v>
      </c>
      <c r="E176">
        <v>0.25352001000000002</v>
      </c>
      <c r="F176">
        <v>35.747001650000001</v>
      </c>
      <c r="G176">
        <v>4.2999999999999999E-4</v>
      </c>
      <c r="H176">
        <v>28.18000031</v>
      </c>
      <c r="J176" s="2">
        <f>TREND(Calibration!$A$2:$A$4,Calibration!$B$2:$B$4,C176)</f>
        <v>404.50141783812694</v>
      </c>
      <c r="K176" s="2">
        <f>TREND(Calibration!$A$2:$A$4,Calibration!$C$2:$C$4,E176)</f>
        <v>574.94244521738688</v>
      </c>
      <c r="L176" s="2">
        <f>TREND(Calibration!$A$2:$A$4,Calibration!$D$2:$D$4,G176)</f>
        <v>-978.95077807709083</v>
      </c>
    </row>
    <row r="177" spans="1:12" x14ac:dyDescent="0.25">
      <c r="A177">
        <v>875081</v>
      </c>
      <c r="B177">
        <v>14.15100002</v>
      </c>
      <c r="C177">
        <v>0.49900000999999999</v>
      </c>
      <c r="D177">
        <v>25.523000719999999</v>
      </c>
      <c r="E177">
        <v>0.25352001000000002</v>
      </c>
      <c r="F177">
        <v>35.741001130000001</v>
      </c>
      <c r="G177">
        <v>2.7E-4</v>
      </c>
      <c r="H177">
        <v>28.145000459999999</v>
      </c>
      <c r="J177" s="2">
        <f>TREND(Calibration!$A$2:$A$4,Calibration!$B$2:$B$4,C177)</f>
        <v>402.81493812959349</v>
      </c>
      <c r="K177" s="2">
        <f>TREND(Calibration!$A$2:$A$4,Calibration!$C$2:$C$4,E177)</f>
        <v>574.94244521738688</v>
      </c>
      <c r="L177" s="2">
        <f>TREND(Calibration!$A$2:$A$4,Calibration!$D$2:$D$4,G177)</f>
        <v>-979.66450501227393</v>
      </c>
    </row>
    <row r="178" spans="1:12" x14ac:dyDescent="0.25">
      <c r="A178">
        <v>880081</v>
      </c>
      <c r="B178">
        <v>14.15799999</v>
      </c>
      <c r="C178">
        <v>0.50010001999999998</v>
      </c>
      <c r="D178">
        <v>25.541999820000001</v>
      </c>
      <c r="E178">
        <v>0.25384000000000001</v>
      </c>
      <c r="F178">
        <v>35.736999509999997</v>
      </c>
      <c r="G178">
        <v>4.2999999999999999E-4</v>
      </c>
      <c r="H178">
        <v>28.125</v>
      </c>
      <c r="J178" s="2">
        <f>TREND(Calibration!$A$2:$A$4,Calibration!$B$2:$B$4,C178)</f>
        <v>403.65818181675121</v>
      </c>
      <c r="K178" s="2">
        <f>TREND(Calibration!$A$2:$A$4,Calibration!$C$2:$C$4,E178)</f>
        <v>576.31968650701288</v>
      </c>
      <c r="L178" s="2">
        <f>TREND(Calibration!$A$2:$A$4,Calibration!$D$2:$D$4,G178)</f>
        <v>-978.95077807709083</v>
      </c>
    </row>
    <row r="179" spans="1:12" x14ac:dyDescent="0.25">
      <c r="A179">
        <v>885081</v>
      </c>
      <c r="B179">
        <v>14.184000019999999</v>
      </c>
      <c r="C179">
        <v>0.49739999000000001</v>
      </c>
      <c r="D179">
        <v>25.525999070000001</v>
      </c>
      <c r="E179">
        <v>0.25352001000000002</v>
      </c>
      <c r="F179">
        <v>35.736999509999997</v>
      </c>
      <c r="G179">
        <v>2.7E-4</v>
      </c>
      <c r="H179">
        <v>28.173000340000002</v>
      </c>
      <c r="J179" s="2">
        <f>TREND(Calibration!$A$2:$A$4,Calibration!$B$2:$B$4,C179)</f>
        <v>401.58839767602836</v>
      </c>
      <c r="K179" s="2">
        <f>TREND(Calibration!$A$2:$A$4,Calibration!$C$2:$C$4,E179)</f>
        <v>574.94244521738688</v>
      </c>
      <c r="L179" s="2">
        <f>TREND(Calibration!$A$2:$A$4,Calibration!$D$2:$D$4,G179)</f>
        <v>-979.66450501227393</v>
      </c>
    </row>
    <row r="180" spans="1:12" x14ac:dyDescent="0.25">
      <c r="A180">
        <v>890081</v>
      </c>
      <c r="B180">
        <v>14.225999829999999</v>
      </c>
      <c r="C180">
        <v>0.49409999999999998</v>
      </c>
      <c r="D180">
        <v>25.478000640000001</v>
      </c>
      <c r="E180">
        <v>0.25352001000000002</v>
      </c>
      <c r="F180">
        <v>35.756000520000001</v>
      </c>
      <c r="G180">
        <v>3.8000000000000002E-4</v>
      </c>
      <c r="H180">
        <v>28.18600082</v>
      </c>
      <c r="J180" s="2">
        <f>TREND(Calibration!$A$2:$A$4,Calibration!$B$2:$B$4,C180)</f>
        <v>399.05869727768317</v>
      </c>
      <c r="K180" s="2">
        <f>TREND(Calibration!$A$2:$A$4,Calibration!$C$2:$C$4,E180)</f>
        <v>574.94244521738688</v>
      </c>
      <c r="L180" s="2">
        <f>TREND(Calibration!$A$2:$A$4,Calibration!$D$2:$D$4,G180)</f>
        <v>-979.17381774433557</v>
      </c>
    </row>
    <row r="181" spans="1:12" x14ac:dyDescent="0.25">
      <c r="A181">
        <v>895090</v>
      </c>
      <c r="B181">
        <v>14.2159996</v>
      </c>
      <c r="C181">
        <v>0.50980002000000002</v>
      </c>
      <c r="D181">
        <v>25.49699974</v>
      </c>
      <c r="E181">
        <v>0.25352001000000002</v>
      </c>
      <c r="F181">
        <v>35.787998199999997</v>
      </c>
      <c r="G181">
        <v>4.2999999999999999E-4</v>
      </c>
      <c r="H181">
        <v>28.14100075</v>
      </c>
      <c r="J181" s="2">
        <f>TREND(Calibration!$A$2:$A$4,Calibration!$B$2:$B$4,C181)</f>
        <v>411.09399036888277</v>
      </c>
      <c r="K181" s="2">
        <f>TREND(Calibration!$A$2:$A$4,Calibration!$C$2:$C$4,E181)</f>
        <v>574.94244521738688</v>
      </c>
      <c r="L181" s="2">
        <f>TREND(Calibration!$A$2:$A$4,Calibration!$D$2:$D$4,G181)</f>
        <v>-978.95077807709083</v>
      </c>
    </row>
    <row r="182" spans="1:12" x14ac:dyDescent="0.25">
      <c r="A182">
        <v>900081</v>
      </c>
      <c r="B182">
        <v>14.18999958</v>
      </c>
      <c r="C182">
        <v>0.49520001000000002</v>
      </c>
      <c r="D182">
        <v>25.50300026</v>
      </c>
      <c r="E182">
        <v>0.25356999000000002</v>
      </c>
      <c r="F182">
        <v>35.730998990000003</v>
      </c>
      <c r="G182">
        <v>4.2999999999999999E-4</v>
      </c>
      <c r="H182">
        <v>28.18600082</v>
      </c>
      <c r="J182" s="2">
        <f>TREND(Calibration!$A$2:$A$4,Calibration!$B$2:$B$4,C182)</f>
        <v>399.90194096484095</v>
      </c>
      <c r="K182" s="2">
        <f>TREND(Calibration!$A$2:$A$4,Calibration!$C$2:$C$4,E182)</f>
        <v>575.15755981364146</v>
      </c>
      <c r="L182" s="2">
        <f>TREND(Calibration!$A$2:$A$4,Calibration!$D$2:$D$4,G182)</f>
        <v>-978.95077807709083</v>
      </c>
    </row>
    <row r="183" spans="1:12" x14ac:dyDescent="0.25">
      <c r="A183">
        <v>905091</v>
      </c>
      <c r="B183">
        <v>14.147999759999999</v>
      </c>
      <c r="C183">
        <v>0.50980002000000002</v>
      </c>
      <c r="D183">
        <v>25.51600075</v>
      </c>
      <c r="E183">
        <v>0.25352001000000002</v>
      </c>
      <c r="F183">
        <v>35.784999849999998</v>
      </c>
      <c r="G183">
        <v>4.2999999999999999E-4</v>
      </c>
      <c r="H183">
        <v>28.100000380000001</v>
      </c>
      <c r="J183" s="2">
        <f>TREND(Calibration!$A$2:$A$4,Calibration!$B$2:$B$4,C183)</f>
        <v>411.09399036888277</v>
      </c>
      <c r="K183" s="2">
        <f>TREND(Calibration!$A$2:$A$4,Calibration!$C$2:$C$4,E183)</f>
        <v>574.94244521738688</v>
      </c>
      <c r="L183" s="2">
        <f>TREND(Calibration!$A$2:$A$4,Calibration!$D$2:$D$4,G183)</f>
        <v>-978.95077807709083</v>
      </c>
    </row>
    <row r="184" spans="1:12" x14ac:dyDescent="0.25">
      <c r="A184">
        <v>910082</v>
      </c>
      <c r="B184">
        <v>14.11900043</v>
      </c>
      <c r="C184">
        <v>0.49849999</v>
      </c>
      <c r="D184">
        <v>25.493999479999999</v>
      </c>
      <c r="E184">
        <v>0.25319001000000002</v>
      </c>
      <c r="F184">
        <v>35.736999509999997</v>
      </c>
      <c r="G184">
        <v>2.7E-4</v>
      </c>
      <c r="H184">
        <v>28.195999149999999</v>
      </c>
      <c r="J184" s="2">
        <f>TREND(Calibration!$A$2:$A$4,Calibration!$B$2:$B$4,C184)</f>
        <v>402.4316336974041</v>
      </c>
      <c r="K184" s="2">
        <f>TREND(Calibration!$A$2:$A$4,Calibration!$C$2:$C$4,E184)</f>
        <v>573.52212075232046</v>
      </c>
      <c r="L184" s="2">
        <f>TREND(Calibration!$A$2:$A$4,Calibration!$D$2:$D$4,G184)</f>
        <v>-979.66450501227393</v>
      </c>
    </row>
    <row r="185" spans="1:12" x14ac:dyDescent="0.25">
      <c r="A185">
        <v>915087</v>
      </c>
      <c r="B185">
        <v>14.083000180000001</v>
      </c>
      <c r="C185">
        <v>0.49950000999999999</v>
      </c>
      <c r="D185">
        <v>25.5</v>
      </c>
      <c r="E185">
        <v>0.25313999999999998</v>
      </c>
      <c r="F185">
        <v>35.771999360000002</v>
      </c>
      <c r="G185">
        <v>3.8000000000000002E-4</v>
      </c>
      <c r="H185">
        <v>28.17700005</v>
      </c>
      <c r="J185" s="2">
        <f>TREND(Calibration!$A$2:$A$4,Calibration!$B$2:$B$4,C185)</f>
        <v>403.19822723021878</v>
      </c>
      <c r="K185" s="2">
        <f>TREND(Calibration!$A$2:$A$4,Calibration!$C$2:$C$4,E185)</f>
        <v>573.30687703565991</v>
      </c>
      <c r="L185" s="2">
        <f>TREND(Calibration!$A$2:$A$4,Calibration!$D$2:$D$4,G185)</f>
        <v>-979.17381774433557</v>
      </c>
    </row>
    <row r="186" spans="1:12" x14ac:dyDescent="0.25">
      <c r="A186">
        <v>920086</v>
      </c>
      <c r="B186">
        <v>14.01200008</v>
      </c>
      <c r="C186">
        <v>0.49900000999999999</v>
      </c>
      <c r="D186">
        <v>25.541999820000001</v>
      </c>
      <c r="E186">
        <v>0.25324999999999998</v>
      </c>
      <c r="F186">
        <v>35.75</v>
      </c>
      <c r="G186">
        <v>3.8000000000000002E-4</v>
      </c>
      <c r="H186">
        <v>28.106000900000002</v>
      </c>
      <c r="J186" s="2">
        <f>TREND(Calibration!$A$2:$A$4,Calibration!$B$2:$B$4,C186)</f>
        <v>402.81493812959349</v>
      </c>
      <c r="K186" s="2">
        <f>TREND(Calibration!$A$2:$A$4,Calibration!$C$2:$C$4,E186)</f>
        <v>573.78031852401523</v>
      </c>
      <c r="L186" s="2">
        <f>TREND(Calibration!$A$2:$A$4,Calibration!$D$2:$D$4,G186)</f>
        <v>-979.17381774433557</v>
      </c>
    </row>
    <row r="187" spans="1:12" x14ac:dyDescent="0.25">
      <c r="A187">
        <v>925081</v>
      </c>
      <c r="B187">
        <v>14.053999900000001</v>
      </c>
      <c r="C187">
        <v>0.50489998000000003</v>
      </c>
      <c r="D187">
        <v>25.490999219999999</v>
      </c>
      <c r="E187">
        <v>0.25286998999999999</v>
      </c>
      <c r="F187">
        <v>35.7820015</v>
      </c>
      <c r="G187">
        <v>3.8000000000000002E-4</v>
      </c>
      <c r="H187">
        <v>28.153999330000001</v>
      </c>
      <c r="J187" s="2">
        <f>TREND(Calibration!$A$2:$A$4,Calibration!$B$2:$B$4,C187)</f>
        <v>407.33772651962641</v>
      </c>
      <c r="K187" s="2">
        <f>TREND(Calibration!$A$2:$A$4,Calibration!$C$2:$C$4,E187)</f>
        <v>572.14475034228849</v>
      </c>
      <c r="L187" s="2">
        <f>TREND(Calibration!$A$2:$A$4,Calibration!$D$2:$D$4,G187)</f>
        <v>-979.17381774433557</v>
      </c>
    </row>
    <row r="188" spans="1:12" x14ac:dyDescent="0.25">
      <c r="A188">
        <v>930081</v>
      </c>
      <c r="B188">
        <v>14.005000109999999</v>
      </c>
      <c r="C188">
        <v>0.50870000999999998</v>
      </c>
      <c r="D188">
        <v>25.5</v>
      </c>
      <c r="E188">
        <v>0.25275998999999999</v>
      </c>
      <c r="F188">
        <v>35.778999329999998</v>
      </c>
      <c r="G188">
        <v>4.8999999999999998E-4</v>
      </c>
      <c r="H188">
        <v>28.163999560000001</v>
      </c>
      <c r="J188" s="2">
        <f>TREND(Calibration!$A$2:$A$4,Calibration!$B$2:$B$4,C188)</f>
        <v>410.25074668172499</v>
      </c>
      <c r="K188" s="2">
        <f>TREND(Calibration!$A$2:$A$4,Calibration!$C$2:$C$4,E188)</f>
        <v>571.67130885393294</v>
      </c>
      <c r="L188" s="2">
        <f>TREND(Calibration!$A$2:$A$4,Calibration!$D$2:$D$4,G188)</f>
        <v>-978.6831304763972</v>
      </c>
    </row>
    <row r="189" spans="1:12" x14ac:dyDescent="0.25">
      <c r="A189">
        <v>935082</v>
      </c>
      <c r="B189">
        <v>13.97900009</v>
      </c>
      <c r="C189">
        <v>0.50660002000000004</v>
      </c>
      <c r="D189">
        <v>25.48699951</v>
      </c>
      <c r="E189">
        <v>0.25249000999999999</v>
      </c>
      <c r="F189">
        <v>35.771999360000002</v>
      </c>
      <c r="G189">
        <v>4.2999999999999999E-4</v>
      </c>
      <c r="H189">
        <v>28.125</v>
      </c>
      <c r="J189" s="2">
        <f>TREND(Calibration!$A$2:$A$4,Calibration!$B$2:$B$4,C189)</f>
        <v>408.64094012488061</v>
      </c>
      <c r="K189" s="2">
        <f>TREND(Calibration!$A$2:$A$4,Calibration!$C$2:$C$4,E189)</f>
        <v>570.50931128096749</v>
      </c>
      <c r="L189" s="2">
        <f>TREND(Calibration!$A$2:$A$4,Calibration!$D$2:$D$4,G189)</f>
        <v>-978.95077807709083</v>
      </c>
    </row>
    <row r="190" spans="1:12" x14ac:dyDescent="0.25">
      <c r="A190">
        <v>940088</v>
      </c>
      <c r="B190">
        <v>13.90799999</v>
      </c>
      <c r="C190">
        <v>0.49900000999999999</v>
      </c>
      <c r="D190">
        <v>25.538999560000001</v>
      </c>
      <c r="E190">
        <v>0.25286998999999999</v>
      </c>
      <c r="F190">
        <v>35.734001159999998</v>
      </c>
      <c r="G190">
        <v>3.2000000000000003E-4</v>
      </c>
      <c r="H190">
        <v>28.093000409999998</v>
      </c>
      <c r="J190" s="2">
        <f>TREND(Calibration!$A$2:$A$4,Calibration!$B$2:$B$4,C190)</f>
        <v>402.81493812959349</v>
      </c>
      <c r="K190" s="2">
        <f>TREND(Calibration!$A$2:$A$4,Calibration!$C$2:$C$4,E190)</f>
        <v>572.14475034228849</v>
      </c>
      <c r="L190" s="2">
        <f>TREND(Calibration!$A$2:$A$4,Calibration!$D$2:$D$4,G190)</f>
        <v>-979.4414653450292</v>
      </c>
    </row>
    <row r="191" spans="1:12" x14ac:dyDescent="0.25">
      <c r="A191">
        <v>945081</v>
      </c>
      <c r="B191">
        <v>13.93700027</v>
      </c>
      <c r="C191">
        <v>0.50660002000000004</v>
      </c>
      <c r="D191">
        <v>25.48699951</v>
      </c>
      <c r="E191">
        <v>0.25249000999999999</v>
      </c>
      <c r="F191">
        <v>35.784999849999998</v>
      </c>
      <c r="G191">
        <v>3.8000000000000002E-4</v>
      </c>
      <c r="H191">
        <v>28.11199951</v>
      </c>
      <c r="J191" s="2">
        <f>TREND(Calibration!$A$2:$A$4,Calibration!$B$2:$B$4,C191)</f>
        <v>408.64094012488061</v>
      </c>
      <c r="K191" s="2">
        <f>TREND(Calibration!$A$2:$A$4,Calibration!$C$2:$C$4,E191)</f>
        <v>570.50931128096749</v>
      </c>
      <c r="L191" s="2">
        <f>TREND(Calibration!$A$2:$A$4,Calibration!$D$2:$D$4,G191)</f>
        <v>-979.17381774433557</v>
      </c>
    </row>
    <row r="192" spans="1:12" x14ac:dyDescent="0.25">
      <c r="A192">
        <v>950081</v>
      </c>
      <c r="B192">
        <v>13.86600018</v>
      </c>
      <c r="C192">
        <v>0.50819999000000005</v>
      </c>
      <c r="D192">
        <v>25.528999330000001</v>
      </c>
      <c r="E192">
        <v>0.25253998999999999</v>
      </c>
      <c r="F192">
        <v>35.775001529999997</v>
      </c>
      <c r="G192">
        <v>4.2999999999999999E-4</v>
      </c>
      <c r="H192">
        <v>28.115999219999999</v>
      </c>
      <c r="J192" s="2">
        <f>TREND(Calibration!$A$2:$A$4,Calibration!$B$2:$B$4,C192)</f>
        <v>409.86744224953566</v>
      </c>
      <c r="K192" s="2">
        <f>TREND(Calibration!$A$2:$A$4,Calibration!$C$2:$C$4,E192)</f>
        <v>570.72442587722207</v>
      </c>
      <c r="L192" s="2">
        <f>TREND(Calibration!$A$2:$A$4,Calibration!$D$2:$D$4,G192)</f>
        <v>-978.95077807709083</v>
      </c>
    </row>
    <row r="193" spans="1:12" x14ac:dyDescent="0.25">
      <c r="A193">
        <v>955081</v>
      </c>
      <c r="B193">
        <v>13.79399967</v>
      </c>
      <c r="C193">
        <v>0.50760000999999999</v>
      </c>
      <c r="D193">
        <v>25.528999330000001</v>
      </c>
      <c r="E193">
        <v>0.25249000999999999</v>
      </c>
      <c r="F193">
        <v>35.752998349999999</v>
      </c>
      <c r="G193">
        <v>4.2999999999999999E-4</v>
      </c>
      <c r="H193">
        <v>28.05800056</v>
      </c>
      <c r="J193" s="2">
        <f>TREND(Calibration!$A$2:$A$4,Calibration!$B$2:$B$4,C193)</f>
        <v>409.40751066034926</v>
      </c>
      <c r="K193" s="2">
        <f>TREND(Calibration!$A$2:$A$4,Calibration!$C$2:$C$4,E193)</f>
        <v>570.50931128096749</v>
      </c>
      <c r="L193" s="2">
        <f>TREND(Calibration!$A$2:$A$4,Calibration!$D$2:$D$4,G193)</f>
        <v>-978.95077807709083</v>
      </c>
    </row>
    <row r="194" spans="1:12" x14ac:dyDescent="0.25">
      <c r="A194">
        <v>960084</v>
      </c>
      <c r="B194">
        <v>13.774999619999999</v>
      </c>
      <c r="C194">
        <v>0.50980002000000002</v>
      </c>
      <c r="D194">
        <v>25.50300026</v>
      </c>
      <c r="E194">
        <v>0.25216000999999999</v>
      </c>
      <c r="F194">
        <v>35.7820015</v>
      </c>
      <c r="G194">
        <v>4.2999999999999999E-4</v>
      </c>
      <c r="H194">
        <v>28.051000599999998</v>
      </c>
      <c r="J194" s="2">
        <f>TREND(Calibration!$A$2:$A$4,Calibration!$B$2:$B$4,C194)</f>
        <v>411.09399036888277</v>
      </c>
      <c r="K194" s="2">
        <f>TREND(Calibration!$A$2:$A$4,Calibration!$C$2:$C$4,E194)</f>
        <v>569.08898681590108</v>
      </c>
      <c r="L194" s="2">
        <f>TREND(Calibration!$A$2:$A$4,Calibration!$D$2:$D$4,G194)</f>
        <v>-978.95077807709083</v>
      </c>
    </row>
    <row r="195" spans="1:12" x14ac:dyDescent="0.25">
      <c r="A195">
        <v>965095</v>
      </c>
      <c r="B195">
        <v>13.73600006</v>
      </c>
      <c r="C195">
        <v>0.50330001000000002</v>
      </c>
      <c r="D195">
        <v>25.538999560000001</v>
      </c>
      <c r="E195">
        <v>0.25216000999999999</v>
      </c>
      <c r="F195">
        <v>35.728000639999998</v>
      </c>
      <c r="G195">
        <v>3.2000000000000003E-4</v>
      </c>
      <c r="H195">
        <v>28.06399918</v>
      </c>
      <c r="J195" s="2">
        <f>TREND(Calibration!$A$2:$A$4,Calibration!$B$2:$B$4,C195)</f>
        <v>406.11122439497137</v>
      </c>
      <c r="K195" s="2">
        <f>TREND(Calibration!$A$2:$A$4,Calibration!$C$2:$C$4,E195)</f>
        <v>569.08898681590108</v>
      </c>
      <c r="L195" s="2">
        <f>TREND(Calibration!$A$2:$A$4,Calibration!$D$2:$D$4,G195)</f>
        <v>-979.4414653450292</v>
      </c>
    </row>
    <row r="196" spans="1:12" x14ac:dyDescent="0.25">
      <c r="A196">
        <v>970207</v>
      </c>
      <c r="B196">
        <v>13.72000027</v>
      </c>
      <c r="C196">
        <v>0.51090002000000001</v>
      </c>
      <c r="D196">
        <v>25.493999479999999</v>
      </c>
      <c r="E196">
        <v>0.25211</v>
      </c>
      <c r="F196">
        <v>35.730998990000003</v>
      </c>
      <c r="G196">
        <v>4.2999999999999999E-4</v>
      </c>
      <c r="H196">
        <v>28.073999400000002</v>
      </c>
      <c r="J196" s="2">
        <f>TREND(Calibration!$A$2:$A$4,Calibration!$B$2:$B$4,C196)</f>
        <v>411.9372263902585</v>
      </c>
      <c r="K196" s="2">
        <f>TREND(Calibration!$A$2:$A$4,Calibration!$C$2:$C$4,E196)</f>
        <v>568.87374309924053</v>
      </c>
      <c r="L196" s="2">
        <f>TREND(Calibration!$A$2:$A$4,Calibration!$D$2:$D$4,G196)</f>
        <v>-978.95077807709083</v>
      </c>
    </row>
    <row r="197" spans="1:12" x14ac:dyDescent="0.25">
      <c r="A197">
        <v>975089</v>
      </c>
      <c r="B197">
        <v>13.713000299999999</v>
      </c>
      <c r="C197">
        <v>0.48980001000000001</v>
      </c>
      <c r="D197">
        <v>25.518999099999998</v>
      </c>
      <c r="E197">
        <v>0.25260000999999999</v>
      </c>
      <c r="F197">
        <v>35.712001800000003</v>
      </c>
      <c r="G197">
        <v>3.8000000000000002E-4</v>
      </c>
      <c r="H197">
        <v>28.086999890000001</v>
      </c>
      <c r="J197" s="2">
        <f>TREND(Calibration!$A$2:$A$4,Calibration!$B$2:$B$4,C197)</f>
        <v>395.76241867808727</v>
      </c>
      <c r="K197" s="2">
        <f>TREND(Calibration!$A$2:$A$4,Calibration!$C$2:$C$4,E197)</f>
        <v>570.98275276932281</v>
      </c>
      <c r="L197" s="2">
        <f>TREND(Calibration!$A$2:$A$4,Calibration!$D$2:$D$4,G197)</f>
        <v>-979.17381774433557</v>
      </c>
    </row>
    <row r="198" spans="1:12" x14ac:dyDescent="0.25">
      <c r="A198">
        <v>980090</v>
      </c>
      <c r="B198">
        <v>13.713000299999999</v>
      </c>
      <c r="C198">
        <v>0.49200000999999999</v>
      </c>
      <c r="D198">
        <v>25.531999590000002</v>
      </c>
      <c r="E198">
        <v>0.25206000000000001</v>
      </c>
      <c r="F198">
        <v>35.728000639999998</v>
      </c>
      <c r="G198">
        <v>3.2000000000000003E-4</v>
      </c>
      <c r="H198">
        <v>28.13800049</v>
      </c>
      <c r="J198" s="2">
        <f>TREND(Calibration!$A$2:$A$4,Calibration!$B$2:$B$4,C198)</f>
        <v>397.44889072083873</v>
      </c>
      <c r="K198" s="2">
        <f>TREND(Calibration!$A$2:$A$4,Calibration!$C$2:$C$4,E198)</f>
        <v>568.6585424227153</v>
      </c>
      <c r="L198" s="2">
        <f>TREND(Calibration!$A$2:$A$4,Calibration!$D$2:$D$4,G198)</f>
        <v>-979.4414653450292</v>
      </c>
    </row>
    <row r="199" spans="1:12" x14ac:dyDescent="0.25">
      <c r="A199">
        <v>985087</v>
      </c>
      <c r="B199">
        <v>13.73600006</v>
      </c>
      <c r="C199">
        <v>0.49900000999999999</v>
      </c>
      <c r="D199">
        <v>25.5</v>
      </c>
      <c r="E199">
        <v>0.25211</v>
      </c>
      <c r="F199">
        <v>35.784999849999998</v>
      </c>
      <c r="G199">
        <v>4.2999999999999999E-4</v>
      </c>
      <c r="H199">
        <v>28.17700005</v>
      </c>
      <c r="J199" s="2">
        <f>TREND(Calibration!$A$2:$A$4,Calibration!$B$2:$B$4,C199)</f>
        <v>402.81493812959349</v>
      </c>
      <c r="K199" s="2">
        <f>TREND(Calibration!$A$2:$A$4,Calibration!$C$2:$C$4,E199)</f>
        <v>568.87374309924053</v>
      </c>
      <c r="L199" s="2">
        <f>TREND(Calibration!$A$2:$A$4,Calibration!$D$2:$D$4,G199)</f>
        <v>-978.95077807709083</v>
      </c>
    </row>
    <row r="200" spans="1:12" x14ac:dyDescent="0.25">
      <c r="A200">
        <v>990082</v>
      </c>
      <c r="B200">
        <v>13.73600006</v>
      </c>
      <c r="C200">
        <v>0.50279998999999997</v>
      </c>
      <c r="D200">
        <v>25.468000409999998</v>
      </c>
      <c r="E200">
        <v>0.25206000000000001</v>
      </c>
      <c r="F200">
        <v>35.787998199999997</v>
      </c>
      <c r="G200">
        <v>3.2000000000000003E-4</v>
      </c>
      <c r="H200">
        <v>28.17700005</v>
      </c>
      <c r="J200" s="2">
        <f>TREND(Calibration!$A$2:$A$4,Calibration!$B$2:$B$4,C200)</f>
        <v>405.72791996278198</v>
      </c>
      <c r="K200" s="2">
        <f>TREND(Calibration!$A$2:$A$4,Calibration!$C$2:$C$4,E200)</f>
        <v>568.6585424227153</v>
      </c>
      <c r="L200" s="2">
        <f>TREND(Calibration!$A$2:$A$4,Calibration!$D$2:$D$4,G200)</f>
        <v>-979.4414653450292</v>
      </c>
    </row>
    <row r="201" spans="1:12" x14ac:dyDescent="0.25">
      <c r="A201">
        <v>995081</v>
      </c>
      <c r="B201">
        <v>13.694000239999999</v>
      </c>
      <c r="C201">
        <v>0.50059998000000006</v>
      </c>
      <c r="D201">
        <v>25.5</v>
      </c>
      <c r="E201">
        <v>0.25211</v>
      </c>
      <c r="F201">
        <v>35.765998840000002</v>
      </c>
      <c r="G201">
        <v>3.8000000000000002E-4</v>
      </c>
      <c r="H201">
        <v>28.041999820000001</v>
      </c>
      <c r="J201" s="2">
        <f>TREND(Calibration!$A$2:$A$4,Calibration!$B$2:$B$4,C201)</f>
        <v>404.04144025424853</v>
      </c>
      <c r="K201" s="2">
        <f>TREND(Calibration!$A$2:$A$4,Calibration!$C$2:$C$4,E201)</f>
        <v>568.87374309924053</v>
      </c>
      <c r="L201" s="2">
        <f>TREND(Calibration!$A$2:$A$4,Calibration!$D$2:$D$4,G201)</f>
        <v>-979.17381774433557</v>
      </c>
    </row>
    <row r="202" spans="1:12" x14ac:dyDescent="0.25">
      <c r="A202">
        <v>1000089</v>
      </c>
      <c r="B202">
        <v>13.73600006</v>
      </c>
      <c r="C202">
        <v>0.49360000999999998</v>
      </c>
      <c r="D202">
        <v>25.490999219999999</v>
      </c>
      <c r="E202">
        <v>0.25242998999999999</v>
      </c>
      <c r="F202">
        <v>35.75</v>
      </c>
      <c r="G202">
        <v>4.2999999999999999E-4</v>
      </c>
      <c r="H202">
        <v>28.170000080000001</v>
      </c>
      <c r="J202" s="2">
        <f>TREND(Calibration!$A$2:$A$4,Calibration!$B$2:$B$4,C202)</f>
        <v>398.67541584283981</v>
      </c>
      <c r="K202" s="2">
        <f>TREND(Calibration!$A$2:$A$4,Calibration!$C$2:$C$4,E202)</f>
        <v>570.25098438886653</v>
      </c>
      <c r="L202" s="2">
        <f>TREND(Calibration!$A$2:$A$4,Calibration!$D$2:$D$4,G202)</f>
        <v>-978.95077807709083</v>
      </c>
    </row>
    <row r="203" spans="1:12" x14ac:dyDescent="0.25">
      <c r="A203">
        <v>1005081</v>
      </c>
      <c r="B203">
        <v>13.75199986</v>
      </c>
      <c r="C203">
        <v>0.49630001000000001</v>
      </c>
      <c r="D203">
        <v>25.468000409999998</v>
      </c>
      <c r="E203">
        <v>0.25286998999999999</v>
      </c>
      <c r="F203">
        <v>35.771999360000002</v>
      </c>
      <c r="G203">
        <v>4.2999999999999999E-4</v>
      </c>
      <c r="H203">
        <v>28.163999560000001</v>
      </c>
      <c r="J203" s="2">
        <f>TREND(Calibration!$A$2:$A$4,Calibration!$B$2:$B$4,C203)</f>
        <v>400.74517698621668</v>
      </c>
      <c r="K203" s="2">
        <f>TREND(Calibration!$A$2:$A$4,Calibration!$C$2:$C$4,E203)</f>
        <v>572.14475034228849</v>
      </c>
      <c r="L203" s="2">
        <f>TREND(Calibration!$A$2:$A$4,Calibration!$D$2:$D$4,G203)</f>
        <v>-978.95077807709083</v>
      </c>
    </row>
    <row r="204" spans="1:12" x14ac:dyDescent="0.25">
      <c r="A204">
        <v>1010082</v>
      </c>
      <c r="B204">
        <v>13.7329998</v>
      </c>
      <c r="C204">
        <v>0.50059998000000006</v>
      </c>
      <c r="D204">
        <v>25.51300049</v>
      </c>
      <c r="E204">
        <v>0.25253998999999999</v>
      </c>
      <c r="F204">
        <v>35.769001009999997</v>
      </c>
      <c r="G204">
        <v>4.8999999999999998E-4</v>
      </c>
      <c r="H204">
        <v>28.06100082</v>
      </c>
      <c r="J204" s="2">
        <f>TREND(Calibration!$A$2:$A$4,Calibration!$B$2:$B$4,C204)</f>
        <v>404.04144025424853</v>
      </c>
      <c r="K204" s="2">
        <f>TREND(Calibration!$A$2:$A$4,Calibration!$C$2:$C$4,E204)</f>
        <v>570.72442587722207</v>
      </c>
      <c r="L204" s="2">
        <f>TREND(Calibration!$A$2:$A$4,Calibration!$D$2:$D$4,G204)</f>
        <v>-978.6831304763972</v>
      </c>
    </row>
    <row r="205" spans="1:12" x14ac:dyDescent="0.25">
      <c r="A205">
        <v>1015082</v>
      </c>
      <c r="B205">
        <v>13.76200008</v>
      </c>
      <c r="C205">
        <v>0.49950000999999999</v>
      </c>
      <c r="D205">
        <v>25.481000900000002</v>
      </c>
      <c r="E205">
        <v>0.25280999999999998</v>
      </c>
      <c r="F205">
        <v>35.759998320000001</v>
      </c>
      <c r="G205">
        <v>3.8000000000000002E-4</v>
      </c>
      <c r="H205">
        <v>28.05800056</v>
      </c>
      <c r="J205" s="2">
        <f>TREND(Calibration!$A$2:$A$4,Calibration!$B$2:$B$4,C205)</f>
        <v>403.19822723021878</v>
      </c>
      <c r="K205" s="2">
        <f>TREND(Calibration!$A$2:$A$4,Calibration!$C$2:$C$4,E205)</f>
        <v>571.88655257059349</v>
      </c>
      <c r="L205" s="2">
        <f>TREND(Calibration!$A$2:$A$4,Calibration!$D$2:$D$4,G205)</f>
        <v>-979.17381774433557</v>
      </c>
    </row>
    <row r="206" spans="1:12" x14ac:dyDescent="0.25">
      <c r="A206">
        <v>1020082</v>
      </c>
      <c r="B206">
        <v>13.774999619999999</v>
      </c>
      <c r="C206">
        <v>0.50059998000000006</v>
      </c>
      <c r="D206">
        <v>25.49699974</v>
      </c>
      <c r="E206">
        <v>0.25253998999999999</v>
      </c>
      <c r="F206">
        <v>35.741001130000001</v>
      </c>
      <c r="G206">
        <v>3.8000000000000002E-4</v>
      </c>
      <c r="H206">
        <v>28.048000340000002</v>
      </c>
      <c r="J206" s="2">
        <f>TREND(Calibration!$A$2:$A$4,Calibration!$B$2:$B$4,C206)</f>
        <v>404.04144025424853</v>
      </c>
      <c r="K206" s="2">
        <f>TREND(Calibration!$A$2:$A$4,Calibration!$C$2:$C$4,E206)</f>
        <v>570.72442587722207</v>
      </c>
      <c r="L206" s="2">
        <f>TREND(Calibration!$A$2:$A$4,Calibration!$D$2:$D$4,G206)</f>
        <v>-979.17381774433557</v>
      </c>
    </row>
    <row r="207" spans="1:12" x14ac:dyDescent="0.25">
      <c r="A207">
        <v>1025081</v>
      </c>
      <c r="B207">
        <v>13.81400013</v>
      </c>
      <c r="C207">
        <v>0.50220001000000003</v>
      </c>
      <c r="D207">
        <v>25.478000640000001</v>
      </c>
      <c r="E207">
        <v>0.25249000999999999</v>
      </c>
      <c r="F207">
        <v>35.75</v>
      </c>
      <c r="G207">
        <v>3.8000000000000002E-4</v>
      </c>
      <c r="H207">
        <v>28.073999400000002</v>
      </c>
      <c r="J207" s="2">
        <f>TREND(Calibration!$A$2:$A$4,Calibration!$B$2:$B$4,C207)</f>
        <v>405.26798837359564</v>
      </c>
      <c r="K207" s="2">
        <f>TREND(Calibration!$A$2:$A$4,Calibration!$C$2:$C$4,E207)</f>
        <v>570.50931128096749</v>
      </c>
      <c r="L207" s="2">
        <f>TREND(Calibration!$A$2:$A$4,Calibration!$D$2:$D$4,G207)</f>
        <v>-979.17381774433557</v>
      </c>
    </row>
    <row r="208" spans="1:12" x14ac:dyDescent="0.25">
      <c r="A208">
        <v>1030082</v>
      </c>
      <c r="B208">
        <v>13.84300041</v>
      </c>
      <c r="C208">
        <v>0.50169998000000005</v>
      </c>
      <c r="D208">
        <v>25.471000669999999</v>
      </c>
      <c r="E208">
        <v>0.25260000999999999</v>
      </c>
      <c r="F208">
        <v>35.752998349999999</v>
      </c>
      <c r="G208">
        <v>3.8000000000000002E-4</v>
      </c>
      <c r="H208">
        <v>28.023000719999999</v>
      </c>
      <c r="J208" s="2">
        <f>TREND(Calibration!$A$2:$A$4,Calibration!$B$2:$B$4,C208)</f>
        <v>404.88467627562426</v>
      </c>
      <c r="K208" s="2">
        <f>TREND(Calibration!$A$2:$A$4,Calibration!$C$2:$C$4,E208)</f>
        <v>570.98275276932281</v>
      </c>
      <c r="L208" s="2">
        <f>TREND(Calibration!$A$2:$A$4,Calibration!$D$2:$D$4,G208)</f>
        <v>-979.17381774433557</v>
      </c>
    </row>
    <row r="209" spans="1:12" x14ac:dyDescent="0.25">
      <c r="A209">
        <v>1035082</v>
      </c>
      <c r="B209">
        <v>13.82699966</v>
      </c>
      <c r="C209">
        <v>0.50330001000000002</v>
      </c>
      <c r="D209">
        <v>25.481000900000002</v>
      </c>
      <c r="E209">
        <v>0.25249000999999999</v>
      </c>
      <c r="F209">
        <v>35.756000520000001</v>
      </c>
      <c r="G209">
        <v>3.8000000000000002E-4</v>
      </c>
      <c r="H209">
        <v>28.023000719999999</v>
      </c>
      <c r="J209" s="2">
        <f>TREND(Calibration!$A$2:$A$4,Calibration!$B$2:$B$4,C209)</f>
        <v>406.11122439497137</v>
      </c>
      <c r="K209" s="2">
        <f>TREND(Calibration!$A$2:$A$4,Calibration!$C$2:$C$4,E209)</f>
        <v>570.50931128096749</v>
      </c>
      <c r="L209" s="2">
        <f>TREND(Calibration!$A$2:$A$4,Calibration!$D$2:$D$4,G209)</f>
        <v>-979.17381774433557</v>
      </c>
    </row>
    <row r="210" spans="1:12" x14ac:dyDescent="0.25">
      <c r="A210">
        <v>1040082</v>
      </c>
      <c r="B210">
        <v>13.852999690000001</v>
      </c>
      <c r="C210">
        <v>0.50389998999999996</v>
      </c>
      <c r="D210">
        <v>25.474000929999999</v>
      </c>
      <c r="E210">
        <v>0.25242998999999999</v>
      </c>
      <c r="F210">
        <v>35.765998840000002</v>
      </c>
      <c r="G210">
        <v>2.7E-4</v>
      </c>
      <c r="H210">
        <v>28.023000719999999</v>
      </c>
      <c r="J210" s="2">
        <f>TREND(Calibration!$A$2:$A$4,Calibration!$B$2:$B$4,C210)</f>
        <v>406.57115598415771</v>
      </c>
      <c r="K210" s="2">
        <f>TREND(Calibration!$A$2:$A$4,Calibration!$C$2:$C$4,E210)</f>
        <v>570.25098438886653</v>
      </c>
      <c r="L210" s="2">
        <f>TREND(Calibration!$A$2:$A$4,Calibration!$D$2:$D$4,G210)</f>
        <v>-979.66450501227393</v>
      </c>
    </row>
    <row r="211" spans="1:12" x14ac:dyDescent="0.25">
      <c r="A211">
        <v>1045081</v>
      </c>
      <c r="B211">
        <v>13.87899971</v>
      </c>
      <c r="C211">
        <v>0.49790001</v>
      </c>
      <c r="D211">
        <v>25.478000640000001</v>
      </c>
      <c r="E211">
        <v>0.25242998999999999</v>
      </c>
      <c r="F211">
        <v>35.741001130000001</v>
      </c>
      <c r="G211">
        <v>4.8999999999999998E-4</v>
      </c>
      <c r="H211">
        <v>28.115999219999999</v>
      </c>
      <c r="J211" s="2">
        <f>TREND(Calibration!$A$2:$A$4,Calibration!$B$2:$B$4,C211)</f>
        <v>401.97170210821776</v>
      </c>
      <c r="K211" s="2">
        <f>TREND(Calibration!$A$2:$A$4,Calibration!$C$2:$C$4,E211)</f>
        <v>570.25098438886653</v>
      </c>
      <c r="L211" s="2">
        <f>TREND(Calibration!$A$2:$A$4,Calibration!$D$2:$D$4,G211)</f>
        <v>-978.6831304763972</v>
      </c>
    </row>
    <row r="212" spans="1:12" x14ac:dyDescent="0.25">
      <c r="A212">
        <v>1050082</v>
      </c>
      <c r="B212">
        <v>13.855999949999999</v>
      </c>
      <c r="C212">
        <v>0.50440001000000001</v>
      </c>
      <c r="D212">
        <v>25.478000640000001</v>
      </c>
      <c r="E212">
        <v>0.25249000999999999</v>
      </c>
      <c r="F212">
        <v>35.791000369999999</v>
      </c>
      <c r="G212">
        <v>5.4000000000000001E-4</v>
      </c>
      <c r="H212">
        <v>28.045000080000001</v>
      </c>
      <c r="J212" s="2">
        <f>TREND(Calibration!$A$2:$A$4,Calibration!$B$2:$B$4,C212)</f>
        <v>406.9544604163471</v>
      </c>
      <c r="K212" s="2">
        <f>TREND(Calibration!$A$2:$A$4,Calibration!$C$2:$C$4,E212)</f>
        <v>570.50931128096749</v>
      </c>
      <c r="L212" s="2">
        <f>TREND(Calibration!$A$2:$A$4,Calibration!$D$2:$D$4,G212)</f>
        <v>-978.46009080915246</v>
      </c>
    </row>
    <row r="213" spans="1:12" x14ac:dyDescent="0.25">
      <c r="A213">
        <v>1055081</v>
      </c>
      <c r="B213">
        <v>13.833000180000001</v>
      </c>
      <c r="C213">
        <v>0.50709998999999994</v>
      </c>
      <c r="D213">
        <v>25.478000640000001</v>
      </c>
      <c r="E213">
        <v>0.25249000999999999</v>
      </c>
      <c r="F213">
        <v>35.752998349999999</v>
      </c>
      <c r="G213">
        <v>3.8000000000000002E-4</v>
      </c>
      <c r="H213">
        <v>28.06100082</v>
      </c>
      <c r="J213" s="2">
        <f>TREND(Calibration!$A$2:$A$4,Calibration!$B$2:$B$4,C213)</f>
        <v>409.02420622815987</v>
      </c>
      <c r="K213" s="2">
        <f>TREND(Calibration!$A$2:$A$4,Calibration!$C$2:$C$4,E213)</f>
        <v>570.50931128096749</v>
      </c>
      <c r="L213" s="2">
        <f>TREND(Calibration!$A$2:$A$4,Calibration!$D$2:$D$4,G213)</f>
        <v>-979.17381774433557</v>
      </c>
    </row>
    <row r="214" spans="1:12" x14ac:dyDescent="0.25">
      <c r="A214">
        <v>1060081</v>
      </c>
      <c r="B214">
        <v>13.84300041</v>
      </c>
      <c r="C214">
        <v>0.50709998999999994</v>
      </c>
      <c r="D214">
        <v>25.448999400000002</v>
      </c>
      <c r="E214">
        <v>0.25242998999999999</v>
      </c>
      <c r="F214">
        <v>35.771999360000002</v>
      </c>
      <c r="G214">
        <v>3.8000000000000002E-4</v>
      </c>
      <c r="H214">
        <v>28.079999919999999</v>
      </c>
      <c r="J214" s="2">
        <f>TREND(Calibration!$A$2:$A$4,Calibration!$B$2:$B$4,C214)</f>
        <v>409.02420622815987</v>
      </c>
      <c r="K214" s="2">
        <f>TREND(Calibration!$A$2:$A$4,Calibration!$C$2:$C$4,E214)</f>
        <v>570.25098438886653</v>
      </c>
      <c r="L214" s="2">
        <f>TREND(Calibration!$A$2:$A$4,Calibration!$D$2:$D$4,G214)</f>
        <v>-979.17381774433557</v>
      </c>
    </row>
    <row r="215" spans="1:12" x14ac:dyDescent="0.25">
      <c r="A215">
        <v>1065091</v>
      </c>
      <c r="B215">
        <v>13.81400013</v>
      </c>
      <c r="C215">
        <v>0.49790001</v>
      </c>
      <c r="D215">
        <v>25.481000900000002</v>
      </c>
      <c r="E215">
        <v>0.25253998999999999</v>
      </c>
      <c r="F215">
        <v>35.736999509999997</v>
      </c>
      <c r="G215">
        <v>4.8999999999999998E-4</v>
      </c>
      <c r="H215">
        <v>28.041999820000001</v>
      </c>
      <c r="J215" s="2">
        <f>TREND(Calibration!$A$2:$A$4,Calibration!$B$2:$B$4,C215)</f>
        <v>401.97170210821776</v>
      </c>
      <c r="K215" s="2">
        <f>TREND(Calibration!$A$2:$A$4,Calibration!$C$2:$C$4,E215)</f>
        <v>570.72442587722207</v>
      </c>
      <c r="L215" s="2">
        <f>TREND(Calibration!$A$2:$A$4,Calibration!$D$2:$D$4,G215)</f>
        <v>-978.6831304763972</v>
      </c>
    </row>
    <row r="216" spans="1:12" x14ac:dyDescent="0.25">
      <c r="A216">
        <v>1070082</v>
      </c>
      <c r="B216">
        <v>13.85900021</v>
      </c>
      <c r="C216">
        <v>0.50389998999999996</v>
      </c>
      <c r="D216">
        <v>25.451999659999998</v>
      </c>
      <c r="E216">
        <v>0.25271000999999998</v>
      </c>
      <c r="F216">
        <v>35.775001529999997</v>
      </c>
      <c r="G216">
        <v>4.2999999999999999E-4</v>
      </c>
      <c r="H216">
        <v>28.14100075</v>
      </c>
      <c r="J216" s="2">
        <f>TREND(Calibration!$A$2:$A$4,Calibration!$B$2:$B$4,C216)</f>
        <v>406.57115598415771</v>
      </c>
      <c r="K216" s="2">
        <f>TREND(Calibration!$A$2:$A$4,Calibration!$C$2:$C$4,E216)</f>
        <v>571.45619425767836</v>
      </c>
      <c r="L216" s="2">
        <f>TREND(Calibration!$A$2:$A$4,Calibration!$D$2:$D$4,G216)</f>
        <v>-978.95077807709083</v>
      </c>
    </row>
    <row r="217" spans="1:12" x14ac:dyDescent="0.25">
      <c r="A217">
        <v>1075084</v>
      </c>
      <c r="B217">
        <v>13.86600018</v>
      </c>
      <c r="C217">
        <v>0.50330001000000002</v>
      </c>
      <c r="D217">
        <v>25.43600082</v>
      </c>
      <c r="E217">
        <v>0.25280999999999998</v>
      </c>
      <c r="F217">
        <v>35.806999210000001</v>
      </c>
      <c r="G217">
        <v>4.2999999999999999E-4</v>
      </c>
      <c r="H217">
        <v>28.156999590000002</v>
      </c>
      <c r="J217" s="2">
        <f>TREND(Calibration!$A$2:$A$4,Calibration!$B$2:$B$4,C217)</f>
        <v>406.11122439497137</v>
      </c>
      <c r="K217" s="2">
        <f>TREND(Calibration!$A$2:$A$4,Calibration!$C$2:$C$4,E217)</f>
        <v>571.88655257059349</v>
      </c>
      <c r="L217" s="2">
        <f>TREND(Calibration!$A$2:$A$4,Calibration!$D$2:$D$4,G217)</f>
        <v>-978.95077807709083</v>
      </c>
    </row>
    <row r="218" spans="1:12" x14ac:dyDescent="0.25">
      <c r="A218">
        <v>1080090</v>
      </c>
      <c r="B218">
        <v>13.81400013</v>
      </c>
      <c r="C218">
        <v>0.50220001000000003</v>
      </c>
      <c r="D218">
        <v>25.468000409999998</v>
      </c>
      <c r="E218">
        <v>0.25280999999999998</v>
      </c>
      <c r="F218">
        <v>35.734001159999998</v>
      </c>
      <c r="G218">
        <v>3.2000000000000003E-4</v>
      </c>
      <c r="H218">
        <v>28.093000409999998</v>
      </c>
      <c r="J218" s="2">
        <f>TREND(Calibration!$A$2:$A$4,Calibration!$B$2:$B$4,C218)</f>
        <v>405.26798837359564</v>
      </c>
      <c r="K218" s="2">
        <f>TREND(Calibration!$A$2:$A$4,Calibration!$C$2:$C$4,E218)</f>
        <v>571.88655257059349</v>
      </c>
      <c r="L218" s="2">
        <f>TREND(Calibration!$A$2:$A$4,Calibration!$D$2:$D$4,G218)</f>
        <v>-979.4414653450292</v>
      </c>
    </row>
    <row r="219" spans="1:12" x14ac:dyDescent="0.25">
      <c r="A219">
        <v>1085081</v>
      </c>
      <c r="B219">
        <v>13.87199974</v>
      </c>
      <c r="C219">
        <v>0.49849999</v>
      </c>
      <c r="D219">
        <v>25.451999659999998</v>
      </c>
      <c r="E219">
        <v>0.25280999999999998</v>
      </c>
      <c r="F219">
        <v>35.756000520000001</v>
      </c>
      <c r="G219">
        <v>3.2000000000000003E-4</v>
      </c>
      <c r="H219">
        <v>28.170000080000001</v>
      </c>
      <c r="J219" s="2">
        <f>TREND(Calibration!$A$2:$A$4,Calibration!$B$2:$B$4,C219)</f>
        <v>402.4316336974041</v>
      </c>
      <c r="K219" s="2">
        <f>TREND(Calibration!$A$2:$A$4,Calibration!$C$2:$C$4,E219)</f>
        <v>571.88655257059349</v>
      </c>
      <c r="L219" s="2">
        <f>TREND(Calibration!$A$2:$A$4,Calibration!$D$2:$D$4,G219)</f>
        <v>-979.4414653450292</v>
      </c>
    </row>
    <row r="220" spans="1:12" x14ac:dyDescent="0.25">
      <c r="A220">
        <v>1090117</v>
      </c>
      <c r="B220">
        <v>13.84300041</v>
      </c>
      <c r="C220">
        <v>0.51520001999999998</v>
      </c>
      <c r="D220">
        <v>25.458000179999999</v>
      </c>
      <c r="E220">
        <v>0.25291999999999998</v>
      </c>
      <c r="F220">
        <v>35.791000369999999</v>
      </c>
      <c r="G220">
        <v>4.2999999999999999E-4</v>
      </c>
      <c r="H220">
        <v>28.051000599999998</v>
      </c>
      <c r="J220" s="2">
        <f>TREND(Calibration!$A$2:$A$4,Calibration!$B$2:$B$4,C220)</f>
        <v>415.23351265563639</v>
      </c>
      <c r="K220" s="2">
        <f>TREND(Calibration!$A$2:$A$4,Calibration!$C$2:$C$4,E220)</f>
        <v>572.35999405894881</v>
      </c>
      <c r="L220" s="2">
        <f>TREND(Calibration!$A$2:$A$4,Calibration!$D$2:$D$4,G220)</f>
        <v>-978.95077807709083</v>
      </c>
    </row>
    <row r="221" spans="1:12" x14ac:dyDescent="0.25">
      <c r="A221">
        <v>1095081</v>
      </c>
      <c r="B221">
        <v>13.79399967</v>
      </c>
      <c r="C221">
        <v>0.50169998000000005</v>
      </c>
      <c r="D221">
        <v>25.474000929999999</v>
      </c>
      <c r="E221">
        <v>0.25280999999999998</v>
      </c>
      <c r="F221">
        <v>35.743999479999999</v>
      </c>
      <c r="G221">
        <v>3.8000000000000002E-4</v>
      </c>
      <c r="H221">
        <v>28.05500031</v>
      </c>
      <c r="J221" s="2">
        <f>TREND(Calibration!$A$2:$A$4,Calibration!$B$2:$B$4,C221)</f>
        <v>404.88467627562426</v>
      </c>
      <c r="K221" s="2">
        <f>TREND(Calibration!$A$2:$A$4,Calibration!$C$2:$C$4,E221)</f>
        <v>571.88655257059349</v>
      </c>
      <c r="L221" s="2">
        <f>TREND(Calibration!$A$2:$A$4,Calibration!$D$2:$D$4,G221)</f>
        <v>-979.17381774433557</v>
      </c>
    </row>
    <row r="222" spans="1:12" x14ac:dyDescent="0.25">
      <c r="A222">
        <v>1100089</v>
      </c>
      <c r="B222">
        <v>13.833000180000001</v>
      </c>
      <c r="C222">
        <v>0.51740003000000001</v>
      </c>
      <c r="D222">
        <v>25.448999400000002</v>
      </c>
      <c r="E222">
        <v>0.25286998999999999</v>
      </c>
      <c r="F222">
        <v>35.763000490000003</v>
      </c>
      <c r="G222">
        <v>4.2999999999999999E-4</v>
      </c>
      <c r="H222">
        <v>28.031999590000002</v>
      </c>
      <c r="J222" s="2">
        <f>TREND(Calibration!$A$2:$A$4,Calibration!$B$2:$B$4,C222)</f>
        <v>416.9199923641699</v>
      </c>
      <c r="K222" s="2">
        <f>TREND(Calibration!$A$2:$A$4,Calibration!$C$2:$C$4,E222)</f>
        <v>572.14475034228849</v>
      </c>
      <c r="L222" s="2">
        <f>TREND(Calibration!$A$2:$A$4,Calibration!$D$2:$D$4,G222)</f>
        <v>-978.95077807709083</v>
      </c>
    </row>
    <row r="223" spans="1:12" x14ac:dyDescent="0.25">
      <c r="A223">
        <v>1105161</v>
      </c>
      <c r="B223">
        <v>13.81000042</v>
      </c>
      <c r="C223">
        <v>0.51410001999999999</v>
      </c>
      <c r="D223">
        <v>25.426000599999998</v>
      </c>
      <c r="E223">
        <v>0.25280999999999998</v>
      </c>
      <c r="F223">
        <v>35.771999360000002</v>
      </c>
      <c r="G223">
        <v>3.8000000000000002E-4</v>
      </c>
      <c r="H223">
        <v>28.083999630000001</v>
      </c>
      <c r="J223" s="2">
        <f>TREND(Calibration!$A$2:$A$4,Calibration!$B$2:$B$4,C223)</f>
        <v>414.39027663426066</v>
      </c>
      <c r="K223" s="2">
        <f>TREND(Calibration!$A$2:$A$4,Calibration!$C$2:$C$4,E223)</f>
        <v>571.88655257059349</v>
      </c>
      <c r="L223" s="2">
        <f>TREND(Calibration!$A$2:$A$4,Calibration!$D$2:$D$4,G223)</f>
        <v>-979.17381774433557</v>
      </c>
    </row>
    <row r="224" spans="1:12" x14ac:dyDescent="0.25">
      <c r="A224">
        <v>1110082</v>
      </c>
      <c r="B224">
        <v>13.76799965</v>
      </c>
      <c r="C224">
        <v>0.50489998000000003</v>
      </c>
      <c r="D224">
        <v>25.461999890000001</v>
      </c>
      <c r="E224">
        <v>0.25319001000000002</v>
      </c>
      <c r="F224">
        <v>35.734001159999998</v>
      </c>
      <c r="G224">
        <v>4.2999999999999999E-4</v>
      </c>
      <c r="H224">
        <v>28.11199951</v>
      </c>
      <c r="J224" s="2">
        <f>TREND(Calibration!$A$2:$A$4,Calibration!$B$2:$B$4,C224)</f>
        <v>407.33772651962641</v>
      </c>
      <c r="K224" s="2">
        <f>TREND(Calibration!$A$2:$A$4,Calibration!$C$2:$C$4,E224)</f>
        <v>573.52212075232046</v>
      </c>
      <c r="L224" s="2">
        <f>TREND(Calibration!$A$2:$A$4,Calibration!$D$2:$D$4,G224)</f>
        <v>-978.95077807709083</v>
      </c>
    </row>
    <row r="225" spans="1:12" x14ac:dyDescent="0.25">
      <c r="A225">
        <v>1115093</v>
      </c>
      <c r="B225">
        <v>13.725999829999999</v>
      </c>
      <c r="C225">
        <v>0.51470000000000005</v>
      </c>
      <c r="D225">
        <v>25.43899918</v>
      </c>
      <c r="E225">
        <v>0.25319001000000002</v>
      </c>
      <c r="F225">
        <v>35.784999849999998</v>
      </c>
      <c r="G225">
        <v>3.8000000000000002E-4</v>
      </c>
      <c r="H225">
        <v>28.01600075</v>
      </c>
      <c r="J225" s="2">
        <f>TREND(Calibration!$A$2:$A$4,Calibration!$B$2:$B$4,C225)</f>
        <v>414.85020822344705</v>
      </c>
      <c r="K225" s="2">
        <f>TREND(Calibration!$A$2:$A$4,Calibration!$C$2:$C$4,E225)</f>
        <v>573.52212075232046</v>
      </c>
      <c r="L225" s="2">
        <f>TREND(Calibration!$A$2:$A$4,Calibration!$D$2:$D$4,G225)</f>
        <v>-979.17381774433557</v>
      </c>
    </row>
    <row r="226" spans="1:12" x14ac:dyDescent="0.25">
      <c r="A226">
        <v>1120088</v>
      </c>
      <c r="B226">
        <v>13.725999829999999</v>
      </c>
      <c r="C226">
        <v>0.50489998000000003</v>
      </c>
      <c r="D226">
        <v>25.43899918</v>
      </c>
      <c r="E226">
        <v>0.25313999999999998</v>
      </c>
      <c r="F226">
        <v>35.728000639999998</v>
      </c>
      <c r="G226">
        <v>5.4000000000000001E-4</v>
      </c>
      <c r="H226">
        <v>28.14100075</v>
      </c>
      <c r="J226" s="2">
        <f>TREND(Calibration!$A$2:$A$4,Calibration!$B$2:$B$4,C226)</f>
        <v>407.33772651962641</v>
      </c>
      <c r="K226" s="2">
        <f>TREND(Calibration!$A$2:$A$4,Calibration!$C$2:$C$4,E226)</f>
        <v>573.30687703565991</v>
      </c>
      <c r="L226" s="2">
        <f>TREND(Calibration!$A$2:$A$4,Calibration!$D$2:$D$4,G226)</f>
        <v>-978.46009080915246</v>
      </c>
    </row>
    <row r="227" spans="1:12" x14ac:dyDescent="0.25">
      <c r="A227">
        <v>1125083</v>
      </c>
      <c r="B227">
        <v>13.748999599999999</v>
      </c>
      <c r="C227">
        <v>0.51359999000000001</v>
      </c>
      <c r="D227">
        <v>25.416999820000001</v>
      </c>
      <c r="E227">
        <v>0.25313999999999998</v>
      </c>
      <c r="F227">
        <v>35.7820015</v>
      </c>
      <c r="G227">
        <v>4.2999999999999999E-4</v>
      </c>
      <c r="H227">
        <v>28.131999969999999</v>
      </c>
      <c r="J227" s="2">
        <f>TREND(Calibration!$A$2:$A$4,Calibration!$B$2:$B$4,C227)</f>
        <v>414.00696453628927</v>
      </c>
      <c r="K227" s="2">
        <f>TREND(Calibration!$A$2:$A$4,Calibration!$C$2:$C$4,E227)</f>
        <v>573.30687703565991</v>
      </c>
      <c r="L227" s="2">
        <f>TREND(Calibration!$A$2:$A$4,Calibration!$D$2:$D$4,G227)</f>
        <v>-978.95077807709083</v>
      </c>
    </row>
    <row r="228" spans="1:12" x14ac:dyDescent="0.25">
      <c r="A228">
        <v>1131178</v>
      </c>
      <c r="B228">
        <v>13.7159996</v>
      </c>
      <c r="C228">
        <v>0.49900000999999999</v>
      </c>
      <c r="D228">
        <v>25.445999149999999</v>
      </c>
      <c r="E228">
        <v>0.25313999999999998</v>
      </c>
      <c r="F228">
        <v>35.741001130000001</v>
      </c>
      <c r="G228">
        <v>3.8000000000000002E-4</v>
      </c>
      <c r="H228">
        <v>28.10899925</v>
      </c>
      <c r="J228" s="2">
        <f>TREND(Calibration!$A$2:$A$4,Calibration!$B$2:$B$4,C228)</f>
        <v>402.81493812959349</v>
      </c>
      <c r="K228" s="2">
        <f>TREND(Calibration!$A$2:$A$4,Calibration!$C$2:$C$4,E228)</f>
        <v>573.30687703565991</v>
      </c>
      <c r="L228" s="2">
        <f>TREND(Calibration!$A$2:$A$4,Calibration!$D$2:$D$4,G228)</f>
        <v>-979.17381774433557</v>
      </c>
    </row>
    <row r="229" spans="1:12" x14ac:dyDescent="0.25">
      <c r="A229">
        <v>1135146</v>
      </c>
      <c r="B229">
        <v>13.7159996</v>
      </c>
      <c r="C229">
        <v>0.50120001999999997</v>
      </c>
      <c r="D229">
        <v>25.458000179999999</v>
      </c>
      <c r="E229">
        <v>0.25324999999999998</v>
      </c>
      <c r="F229">
        <v>35.752998349999999</v>
      </c>
      <c r="G229">
        <v>3.2000000000000003E-4</v>
      </c>
      <c r="H229">
        <v>28.096000669999999</v>
      </c>
      <c r="J229" s="2">
        <f>TREND(Calibration!$A$2:$A$4,Calibration!$B$2:$B$4,C229)</f>
        <v>404.50141783812694</v>
      </c>
      <c r="K229" s="2">
        <f>TREND(Calibration!$A$2:$A$4,Calibration!$C$2:$C$4,E229)</f>
        <v>573.78031852401523</v>
      </c>
      <c r="L229" s="2">
        <f>TREND(Calibration!$A$2:$A$4,Calibration!$D$2:$D$4,G229)</f>
        <v>-979.4414653450292</v>
      </c>
    </row>
    <row r="230" spans="1:12" x14ac:dyDescent="0.25">
      <c r="A230">
        <v>1140082</v>
      </c>
      <c r="B230">
        <v>13.713000299999999</v>
      </c>
      <c r="C230">
        <v>0.50120001999999997</v>
      </c>
      <c r="D230">
        <v>25.451999659999998</v>
      </c>
      <c r="E230">
        <v>0.25319001000000002</v>
      </c>
      <c r="F230">
        <v>35.75</v>
      </c>
      <c r="G230">
        <v>3.2000000000000003E-4</v>
      </c>
      <c r="H230">
        <v>28.083999630000001</v>
      </c>
      <c r="J230" s="2">
        <f>TREND(Calibration!$A$2:$A$4,Calibration!$B$2:$B$4,C230)</f>
        <v>404.50141783812694</v>
      </c>
      <c r="K230" s="2">
        <f>TREND(Calibration!$A$2:$A$4,Calibration!$C$2:$C$4,E230)</f>
        <v>573.52212075232046</v>
      </c>
      <c r="L230" s="2">
        <f>TREND(Calibration!$A$2:$A$4,Calibration!$D$2:$D$4,G230)</f>
        <v>-979.4414653450292</v>
      </c>
    </row>
    <row r="231" spans="1:12" x14ac:dyDescent="0.25">
      <c r="A231">
        <v>1145092</v>
      </c>
      <c r="B231">
        <v>13.777999879999999</v>
      </c>
      <c r="C231">
        <v>0.51300000999999995</v>
      </c>
      <c r="D231">
        <v>25.413999560000001</v>
      </c>
      <c r="E231">
        <v>0.25319001000000002</v>
      </c>
      <c r="F231">
        <v>35.787998199999997</v>
      </c>
      <c r="G231">
        <v>4.2999999999999999E-4</v>
      </c>
      <c r="H231">
        <v>28.12199974</v>
      </c>
      <c r="J231" s="2">
        <f>TREND(Calibration!$A$2:$A$4,Calibration!$B$2:$B$4,C231)</f>
        <v>413.54703294710288</v>
      </c>
      <c r="K231" s="2">
        <f>TREND(Calibration!$A$2:$A$4,Calibration!$C$2:$C$4,E231)</f>
        <v>573.52212075232046</v>
      </c>
      <c r="L231" s="2">
        <f>TREND(Calibration!$A$2:$A$4,Calibration!$D$2:$D$4,G231)</f>
        <v>-978.95077807709083</v>
      </c>
    </row>
    <row r="232" spans="1:12" x14ac:dyDescent="0.25">
      <c r="A232">
        <v>1150083</v>
      </c>
      <c r="B232">
        <v>13.710000040000001</v>
      </c>
      <c r="C232">
        <v>0.50489998000000003</v>
      </c>
      <c r="D232">
        <v>25.43600082</v>
      </c>
      <c r="E232">
        <v>0.25319001000000002</v>
      </c>
      <c r="F232">
        <v>35.759998320000001</v>
      </c>
      <c r="G232">
        <v>3.2000000000000003E-4</v>
      </c>
      <c r="H232">
        <v>28.041999820000001</v>
      </c>
      <c r="J232" s="2">
        <f>TREND(Calibration!$A$2:$A$4,Calibration!$B$2:$B$4,C232)</f>
        <v>407.33772651962641</v>
      </c>
      <c r="K232" s="2">
        <f>TREND(Calibration!$A$2:$A$4,Calibration!$C$2:$C$4,E232)</f>
        <v>573.52212075232046</v>
      </c>
      <c r="L232" s="2">
        <f>TREND(Calibration!$A$2:$A$4,Calibration!$D$2:$D$4,G232)</f>
        <v>-979.4414653450292</v>
      </c>
    </row>
    <row r="233" spans="1:12" x14ac:dyDescent="0.25">
      <c r="A233">
        <v>1155082</v>
      </c>
      <c r="B233">
        <v>13.755000109999999</v>
      </c>
      <c r="C233">
        <v>0.50059998000000006</v>
      </c>
      <c r="D233">
        <v>25.43000031</v>
      </c>
      <c r="E233">
        <v>0.25297998999999999</v>
      </c>
      <c r="F233">
        <v>35.734001159999998</v>
      </c>
      <c r="G233">
        <v>3.8000000000000002E-4</v>
      </c>
      <c r="H233">
        <v>28.06399918</v>
      </c>
      <c r="J233" s="2">
        <f>TREND(Calibration!$A$2:$A$4,Calibration!$B$2:$B$4,C233)</f>
        <v>404.04144025424853</v>
      </c>
      <c r="K233" s="2">
        <f>TREND(Calibration!$A$2:$A$4,Calibration!$C$2:$C$4,E233)</f>
        <v>572.61819183064381</v>
      </c>
      <c r="L233" s="2">
        <f>TREND(Calibration!$A$2:$A$4,Calibration!$D$2:$D$4,G233)</f>
        <v>-979.17381774433557</v>
      </c>
    </row>
    <row r="234" spans="1:12" x14ac:dyDescent="0.25">
      <c r="A234">
        <v>1160082</v>
      </c>
      <c r="B234">
        <v>13.81400013</v>
      </c>
      <c r="C234">
        <v>0.50220001000000003</v>
      </c>
      <c r="D234">
        <v>25.448999400000002</v>
      </c>
      <c r="E234">
        <v>0.25275998999999999</v>
      </c>
      <c r="F234">
        <v>35.778999329999998</v>
      </c>
      <c r="G234">
        <v>4.2999999999999999E-4</v>
      </c>
      <c r="H234">
        <v>28.145000459999999</v>
      </c>
      <c r="J234" s="2">
        <f>TREND(Calibration!$A$2:$A$4,Calibration!$B$2:$B$4,C234)</f>
        <v>405.26798837359564</v>
      </c>
      <c r="K234" s="2">
        <f>TREND(Calibration!$A$2:$A$4,Calibration!$C$2:$C$4,E234)</f>
        <v>571.67130885393294</v>
      </c>
      <c r="L234" s="2">
        <f>TREND(Calibration!$A$2:$A$4,Calibration!$D$2:$D$4,G234)</f>
        <v>-978.95077807709083</v>
      </c>
    </row>
    <row r="235" spans="1:12" x14ac:dyDescent="0.25">
      <c r="A235">
        <v>1165082</v>
      </c>
      <c r="B235">
        <v>13.81000042</v>
      </c>
      <c r="C235">
        <v>0.50709998999999994</v>
      </c>
      <c r="D235">
        <v>25.43300056</v>
      </c>
      <c r="E235">
        <v>0.25275998999999999</v>
      </c>
      <c r="F235">
        <v>35.787998199999997</v>
      </c>
      <c r="G235">
        <v>3.8000000000000002E-4</v>
      </c>
      <c r="H235">
        <v>28.17700005</v>
      </c>
      <c r="J235" s="2">
        <f>TREND(Calibration!$A$2:$A$4,Calibration!$B$2:$B$4,C235)</f>
        <v>409.02420622815987</v>
      </c>
      <c r="K235" s="2">
        <f>TREND(Calibration!$A$2:$A$4,Calibration!$C$2:$C$4,E235)</f>
        <v>571.67130885393294</v>
      </c>
      <c r="L235" s="2">
        <f>TREND(Calibration!$A$2:$A$4,Calibration!$D$2:$D$4,G235)</f>
        <v>-979.17381774433557</v>
      </c>
    </row>
    <row r="236" spans="1:12" x14ac:dyDescent="0.25">
      <c r="A236">
        <v>1170100</v>
      </c>
      <c r="B236">
        <v>13.78100014</v>
      </c>
      <c r="C236">
        <v>0.49950000999999999</v>
      </c>
      <c r="D236">
        <v>25.445999149999999</v>
      </c>
      <c r="E236">
        <v>0.25286998999999999</v>
      </c>
      <c r="F236">
        <v>35.75</v>
      </c>
      <c r="G236">
        <v>3.8000000000000002E-4</v>
      </c>
      <c r="H236">
        <v>28.118999479999999</v>
      </c>
      <c r="J236" s="2">
        <f>TREND(Calibration!$A$2:$A$4,Calibration!$B$2:$B$4,C236)</f>
        <v>403.19822723021878</v>
      </c>
      <c r="K236" s="2">
        <f>TREND(Calibration!$A$2:$A$4,Calibration!$C$2:$C$4,E236)</f>
        <v>572.14475034228849</v>
      </c>
      <c r="L236" s="2">
        <f>TREND(Calibration!$A$2:$A$4,Calibration!$D$2:$D$4,G236)</f>
        <v>-979.17381774433557</v>
      </c>
    </row>
    <row r="237" spans="1:12" x14ac:dyDescent="0.25">
      <c r="A237">
        <v>1175134</v>
      </c>
      <c r="B237">
        <v>13.86900043</v>
      </c>
      <c r="C237">
        <v>0.49790001</v>
      </c>
      <c r="D237">
        <v>25.423000340000002</v>
      </c>
      <c r="E237">
        <v>0.25275998999999999</v>
      </c>
      <c r="F237">
        <v>35.771999360000002</v>
      </c>
      <c r="G237">
        <v>3.8000000000000002E-4</v>
      </c>
      <c r="H237">
        <v>28.18000031</v>
      </c>
      <c r="J237" s="2">
        <f>TREND(Calibration!$A$2:$A$4,Calibration!$B$2:$B$4,C237)</f>
        <v>401.97170210821776</v>
      </c>
      <c r="K237" s="2">
        <f>TREND(Calibration!$A$2:$A$4,Calibration!$C$2:$C$4,E237)</f>
        <v>571.67130885393294</v>
      </c>
      <c r="L237" s="2">
        <f>TREND(Calibration!$A$2:$A$4,Calibration!$D$2:$D$4,G237)</f>
        <v>-979.17381774433557</v>
      </c>
    </row>
    <row r="238" spans="1:12" x14ac:dyDescent="0.25">
      <c r="A238">
        <v>1180082</v>
      </c>
      <c r="B238">
        <v>13.8920002</v>
      </c>
      <c r="C238">
        <v>0.50599998000000002</v>
      </c>
      <c r="D238">
        <v>25.403999330000001</v>
      </c>
      <c r="E238">
        <v>0.25291999999999998</v>
      </c>
      <c r="F238">
        <v>35.80099869</v>
      </c>
      <c r="G238">
        <v>4.2999999999999999E-4</v>
      </c>
      <c r="H238">
        <v>28.135000229999999</v>
      </c>
      <c r="J238" s="2">
        <f>TREND(Calibration!$A$2:$A$4,Calibration!$B$2:$B$4,C238)</f>
        <v>408.18096254100215</v>
      </c>
      <c r="K238" s="2">
        <f>TREND(Calibration!$A$2:$A$4,Calibration!$C$2:$C$4,E238)</f>
        <v>572.35999405894881</v>
      </c>
      <c r="L238" s="2">
        <f>TREND(Calibration!$A$2:$A$4,Calibration!$D$2:$D$4,G238)</f>
        <v>-978.95077807709083</v>
      </c>
    </row>
    <row r="239" spans="1:12" x14ac:dyDescent="0.25">
      <c r="A239">
        <v>1185091</v>
      </c>
      <c r="B239">
        <v>13.855999949999999</v>
      </c>
      <c r="C239">
        <v>0.49900000999999999</v>
      </c>
      <c r="D239">
        <v>25.445999149999999</v>
      </c>
      <c r="E239">
        <v>0.25291999999999998</v>
      </c>
      <c r="F239">
        <v>35.7820015</v>
      </c>
      <c r="G239">
        <v>3.8000000000000002E-4</v>
      </c>
      <c r="H239">
        <v>28.051000599999998</v>
      </c>
      <c r="J239" s="2">
        <f>TREND(Calibration!$A$2:$A$4,Calibration!$B$2:$B$4,C239)</f>
        <v>402.81493812959349</v>
      </c>
      <c r="K239" s="2">
        <f>TREND(Calibration!$A$2:$A$4,Calibration!$C$2:$C$4,E239)</f>
        <v>572.35999405894881</v>
      </c>
      <c r="L239" s="2">
        <f>TREND(Calibration!$A$2:$A$4,Calibration!$D$2:$D$4,G239)</f>
        <v>-979.17381774433557</v>
      </c>
    </row>
    <row r="240" spans="1:12" x14ac:dyDescent="0.25">
      <c r="A240">
        <v>1190083</v>
      </c>
      <c r="B240">
        <v>13.8920002</v>
      </c>
      <c r="C240">
        <v>0.49630001000000001</v>
      </c>
      <c r="D240">
        <v>25.474000929999999</v>
      </c>
      <c r="E240">
        <v>0.25286998999999999</v>
      </c>
      <c r="F240">
        <v>35.759998320000001</v>
      </c>
      <c r="G240">
        <v>3.2000000000000003E-4</v>
      </c>
      <c r="H240">
        <v>28.070999149999999</v>
      </c>
      <c r="J240" s="2">
        <f>TREND(Calibration!$A$2:$A$4,Calibration!$B$2:$B$4,C240)</f>
        <v>400.74517698621668</v>
      </c>
      <c r="K240" s="2">
        <f>TREND(Calibration!$A$2:$A$4,Calibration!$C$2:$C$4,E240)</f>
        <v>572.14475034228849</v>
      </c>
      <c r="L240" s="2">
        <f>TREND(Calibration!$A$2:$A$4,Calibration!$D$2:$D$4,G240)</f>
        <v>-979.4414653450292</v>
      </c>
    </row>
    <row r="241" spans="1:12" x14ac:dyDescent="0.25">
      <c r="A241">
        <v>1195081</v>
      </c>
      <c r="B241">
        <v>13.963000299999999</v>
      </c>
      <c r="C241">
        <v>0.50220001000000003</v>
      </c>
      <c r="D241">
        <v>25.43000031</v>
      </c>
      <c r="E241">
        <v>0.25275998999999999</v>
      </c>
      <c r="F241">
        <v>35.791000369999999</v>
      </c>
      <c r="G241">
        <v>4.8999999999999998E-4</v>
      </c>
      <c r="H241">
        <v>28.06399918</v>
      </c>
      <c r="J241" s="2">
        <f>TREND(Calibration!$A$2:$A$4,Calibration!$B$2:$B$4,C241)</f>
        <v>405.26798837359564</v>
      </c>
      <c r="K241" s="2">
        <f>TREND(Calibration!$A$2:$A$4,Calibration!$C$2:$C$4,E241)</f>
        <v>571.67130885393294</v>
      </c>
      <c r="L241" s="2">
        <f>TREND(Calibration!$A$2:$A$4,Calibration!$D$2:$D$4,G241)</f>
        <v>-978.6831304763972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14.28800011</v>
      </c>
      <c r="C2">
        <v>0.50819999000000005</v>
      </c>
      <c r="D2">
        <v>26.326999659999998</v>
      </c>
      <c r="E2">
        <v>0.25249000999999999</v>
      </c>
      <c r="F2">
        <v>35.729999540000001</v>
      </c>
      <c r="G2">
        <v>4.8999999999999998E-4</v>
      </c>
      <c r="H2">
        <v>28.909999849999998</v>
      </c>
      <c r="J2" s="2">
        <f>TREND(Calibration!$A$2:$A$4,Calibration!$B$2:$B$4,C2)</f>
        <v>409.86744224953566</v>
      </c>
      <c r="K2" s="2">
        <f>TREND(Calibration!$A$2:$A$4,Calibration!$C$2:$C$4,E2)</f>
        <v>570.50931128096749</v>
      </c>
      <c r="L2" s="2">
        <f>TREND(Calibration!$A$2:$A$4,Calibration!$D$2:$D$4,G2)</f>
        <v>-978.6831304763972</v>
      </c>
    </row>
    <row r="3" spans="1:12" x14ac:dyDescent="0.25">
      <c r="A3">
        <v>5078</v>
      </c>
      <c r="B3">
        <v>14.26799965</v>
      </c>
      <c r="C3">
        <v>0.49900000999999999</v>
      </c>
      <c r="D3">
        <v>26.347000120000001</v>
      </c>
      <c r="E3">
        <v>0.25242998999999999</v>
      </c>
      <c r="F3">
        <v>35.681999210000001</v>
      </c>
      <c r="G3">
        <v>3.8000000000000002E-4</v>
      </c>
      <c r="H3">
        <v>28.913000109999999</v>
      </c>
      <c r="J3" s="2">
        <f>TREND(Calibration!$A$2:$A$4,Calibration!$B$2:$B$4,C3)</f>
        <v>402.81493812959349</v>
      </c>
      <c r="K3" s="2">
        <f>TREND(Calibration!$A$2:$A$4,Calibration!$C$2:$C$4,E3)</f>
        <v>570.25098438886653</v>
      </c>
      <c r="L3" s="2">
        <f>TREND(Calibration!$A$2:$A$4,Calibration!$D$2:$D$4,G3)</f>
        <v>-979.17381774433557</v>
      </c>
    </row>
    <row r="4" spans="1:12" x14ac:dyDescent="0.25">
      <c r="A4">
        <v>10080</v>
      </c>
      <c r="B4">
        <v>14.28199959</v>
      </c>
      <c r="C4">
        <v>0.51139997999999998</v>
      </c>
      <c r="D4">
        <v>26.294000629999999</v>
      </c>
      <c r="E4">
        <v>0.25291999999999998</v>
      </c>
      <c r="F4">
        <v>35.716999049999998</v>
      </c>
      <c r="G4">
        <v>4.8999999999999998E-4</v>
      </c>
      <c r="H4">
        <v>28.840000150000002</v>
      </c>
      <c r="J4" s="2">
        <f>TREND(Calibration!$A$2:$A$4,Calibration!$B$2:$B$4,C4)</f>
        <v>412.32048482775576</v>
      </c>
      <c r="K4" s="2">
        <f>TREND(Calibration!$A$2:$A$4,Calibration!$C$2:$C$4,E4)</f>
        <v>572.35999405894881</v>
      </c>
      <c r="L4" s="2">
        <f>TREND(Calibration!$A$2:$A$4,Calibration!$D$2:$D$4,G4)</f>
        <v>-978.6831304763972</v>
      </c>
    </row>
    <row r="5" spans="1:12" x14ac:dyDescent="0.25">
      <c r="A5">
        <v>15081</v>
      </c>
      <c r="B5">
        <v>14.2329998</v>
      </c>
      <c r="C5">
        <v>0.51300000999999995</v>
      </c>
      <c r="D5">
        <v>26.291999820000001</v>
      </c>
      <c r="E5">
        <v>0.25238000999999999</v>
      </c>
      <c r="F5">
        <v>35.706001280000002</v>
      </c>
      <c r="G5">
        <v>4.2999999999999999E-4</v>
      </c>
      <c r="H5">
        <v>28.818000789999999</v>
      </c>
      <c r="J5" s="2">
        <f>TREND(Calibration!$A$2:$A$4,Calibration!$B$2:$B$4,C5)</f>
        <v>413.54703294710288</v>
      </c>
      <c r="K5" s="2">
        <f>TREND(Calibration!$A$2:$A$4,Calibration!$C$2:$C$4,E5)</f>
        <v>570.03586979261195</v>
      </c>
      <c r="L5" s="2">
        <f>TREND(Calibration!$A$2:$A$4,Calibration!$D$2:$D$4,G5)</f>
        <v>-978.95077807709083</v>
      </c>
    </row>
    <row r="6" spans="1:12" x14ac:dyDescent="0.25">
      <c r="A6">
        <v>20083</v>
      </c>
      <c r="B6">
        <v>14.272000309999999</v>
      </c>
      <c r="C6">
        <v>0.51200002</v>
      </c>
      <c r="D6">
        <v>26.302999499999999</v>
      </c>
      <c r="E6">
        <v>0.25206000000000001</v>
      </c>
      <c r="F6">
        <v>35.691001890000003</v>
      </c>
      <c r="G6">
        <v>4.2999999999999999E-4</v>
      </c>
      <c r="H6">
        <v>28.820999149999999</v>
      </c>
      <c r="J6" s="2">
        <f>TREND(Calibration!$A$2:$A$4,Calibration!$B$2:$B$4,C6)</f>
        <v>412.78046241163423</v>
      </c>
      <c r="K6" s="2">
        <f>TREND(Calibration!$A$2:$A$4,Calibration!$C$2:$C$4,E6)</f>
        <v>568.6585424227153</v>
      </c>
      <c r="L6" s="2">
        <f>TREND(Calibration!$A$2:$A$4,Calibration!$D$2:$D$4,G6)</f>
        <v>-978.95077807709083</v>
      </c>
    </row>
    <row r="7" spans="1:12" x14ac:dyDescent="0.25">
      <c r="A7">
        <v>25082</v>
      </c>
      <c r="B7">
        <v>14.26500034</v>
      </c>
      <c r="C7">
        <v>0.50980002000000002</v>
      </c>
      <c r="D7">
        <v>26.29700089</v>
      </c>
      <c r="E7">
        <v>0.25216000999999999</v>
      </c>
      <c r="F7">
        <v>35.685001370000002</v>
      </c>
      <c r="G7">
        <v>4.8999999999999998E-4</v>
      </c>
      <c r="H7">
        <v>28.80200005</v>
      </c>
      <c r="J7" s="2">
        <f>TREND(Calibration!$A$2:$A$4,Calibration!$B$2:$B$4,C7)</f>
        <v>411.09399036888277</v>
      </c>
      <c r="K7" s="2">
        <f>TREND(Calibration!$A$2:$A$4,Calibration!$C$2:$C$4,E7)</f>
        <v>569.08898681590108</v>
      </c>
      <c r="L7" s="2">
        <f>TREND(Calibration!$A$2:$A$4,Calibration!$D$2:$D$4,G7)</f>
        <v>-978.6831304763972</v>
      </c>
    </row>
    <row r="8" spans="1:12" x14ac:dyDescent="0.25">
      <c r="A8">
        <v>30084</v>
      </c>
      <c r="B8">
        <v>14.286000250000001</v>
      </c>
      <c r="C8">
        <v>0.50819999000000005</v>
      </c>
      <c r="D8">
        <v>26.31100082</v>
      </c>
      <c r="E8">
        <v>0.25211</v>
      </c>
      <c r="F8">
        <v>35.659000399999996</v>
      </c>
      <c r="G8">
        <v>4.2999999999999999E-4</v>
      </c>
      <c r="H8">
        <v>28.798000340000002</v>
      </c>
      <c r="J8" s="2">
        <f>TREND(Calibration!$A$2:$A$4,Calibration!$B$2:$B$4,C8)</f>
        <v>409.86744224953566</v>
      </c>
      <c r="K8" s="2">
        <f>TREND(Calibration!$A$2:$A$4,Calibration!$C$2:$C$4,E8)</f>
        <v>568.87374309924053</v>
      </c>
      <c r="L8" s="2">
        <f>TREND(Calibration!$A$2:$A$4,Calibration!$D$2:$D$4,G8)</f>
        <v>-978.95077807709083</v>
      </c>
    </row>
    <row r="9" spans="1:12" x14ac:dyDescent="0.25">
      <c r="A9">
        <v>35084</v>
      </c>
      <c r="B9">
        <v>14.319000239999999</v>
      </c>
      <c r="C9">
        <v>0.49739999000000001</v>
      </c>
      <c r="D9">
        <v>26.31100082</v>
      </c>
      <c r="E9">
        <v>0.25206000000000001</v>
      </c>
      <c r="F9">
        <v>35.631000520000001</v>
      </c>
      <c r="G9">
        <v>4.2999999999999999E-4</v>
      </c>
      <c r="H9">
        <v>28.81399918</v>
      </c>
      <c r="J9" s="2">
        <f>TREND(Calibration!$A$2:$A$4,Calibration!$B$2:$B$4,C9)</f>
        <v>401.58839767602836</v>
      </c>
      <c r="K9" s="2">
        <f>TREND(Calibration!$A$2:$A$4,Calibration!$C$2:$C$4,E9)</f>
        <v>568.6585424227153</v>
      </c>
      <c r="L9" s="2">
        <f>TREND(Calibration!$A$2:$A$4,Calibration!$D$2:$D$4,G9)</f>
        <v>-978.95077807709083</v>
      </c>
    </row>
    <row r="10" spans="1:12" x14ac:dyDescent="0.25">
      <c r="A10">
        <v>40085</v>
      </c>
      <c r="B10">
        <v>14.3579998</v>
      </c>
      <c r="C10">
        <v>0.49680001000000001</v>
      </c>
      <c r="D10">
        <v>26.301000599999998</v>
      </c>
      <c r="E10">
        <v>0.25211</v>
      </c>
      <c r="F10">
        <v>35.666000369999999</v>
      </c>
      <c r="G10">
        <v>2.7E-4</v>
      </c>
      <c r="H10">
        <v>28.868999479999999</v>
      </c>
      <c r="J10" s="2">
        <f>TREND(Calibration!$A$2:$A$4,Calibration!$B$2:$B$4,C10)</f>
        <v>401.12846608684202</v>
      </c>
      <c r="K10" s="2">
        <f>TREND(Calibration!$A$2:$A$4,Calibration!$C$2:$C$4,E10)</f>
        <v>568.87374309924053</v>
      </c>
      <c r="L10" s="2">
        <f>TREND(Calibration!$A$2:$A$4,Calibration!$D$2:$D$4,G10)</f>
        <v>-979.66450501227393</v>
      </c>
    </row>
    <row r="11" spans="1:12" x14ac:dyDescent="0.25">
      <c r="A11">
        <v>45085</v>
      </c>
      <c r="B11">
        <v>14.38099957</v>
      </c>
      <c r="C11">
        <v>0.49680001000000001</v>
      </c>
      <c r="D11">
        <v>26.260000229999999</v>
      </c>
      <c r="E11">
        <v>0.25222</v>
      </c>
      <c r="F11">
        <v>35.667999270000003</v>
      </c>
      <c r="G11">
        <v>3.8000000000000002E-4</v>
      </c>
      <c r="H11">
        <v>28.87199974</v>
      </c>
      <c r="J11" s="2">
        <f>TREND(Calibration!$A$2:$A$4,Calibration!$B$2:$B$4,C11)</f>
        <v>401.12846608684202</v>
      </c>
      <c r="K11" s="2">
        <f>TREND(Calibration!$A$2:$A$4,Calibration!$C$2:$C$4,E11)</f>
        <v>569.34718458759608</v>
      </c>
      <c r="L11" s="2">
        <f>TREND(Calibration!$A$2:$A$4,Calibration!$D$2:$D$4,G11)</f>
        <v>-979.17381774433557</v>
      </c>
    </row>
    <row r="12" spans="1:12" x14ac:dyDescent="0.25">
      <c r="A12">
        <v>50083</v>
      </c>
      <c r="B12">
        <v>14.428999900000001</v>
      </c>
      <c r="C12">
        <v>0.50169998000000005</v>
      </c>
      <c r="D12">
        <v>26.253999709999999</v>
      </c>
      <c r="E12">
        <v>0.25216000999999999</v>
      </c>
      <c r="F12">
        <v>35.700000760000002</v>
      </c>
      <c r="G12">
        <v>4.2999999999999999E-4</v>
      </c>
      <c r="H12">
        <v>28.9109993</v>
      </c>
      <c r="J12" s="2">
        <f>TREND(Calibration!$A$2:$A$4,Calibration!$B$2:$B$4,C12)</f>
        <v>404.88467627562426</v>
      </c>
      <c r="K12" s="2">
        <f>TREND(Calibration!$A$2:$A$4,Calibration!$C$2:$C$4,E12)</f>
        <v>569.08898681590108</v>
      </c>
      <c r="L12" s="2">
        <f>TREND(Calibration!$A$2:$A$4,Calibration!$D$2:$D$4,G12)</f>
        <v>-978.95077807709083</v>
      </c>
    </row>
    <row r="13" spans="1:12" x14ac:dyDescent="0.25">
      <c r="A13">
        <v>55084</v>
      </c>
      <c r="B13">
        <v>14.48700047</v>
      </c>
      <c r="C13">
        <v>0.50980002000000002</v>
      </c>
      <c r="D13">
        <v>26.25</v>
      </c>
      <c r="E13">
        <v>0.25211</v>
      </c>
      <c r="F13">
        <v>35.713001249999998</v>
      </c>
      <c r="G13">
        <v>4.8999999999999998E-4</v>
      </c>
      <c r="H13">
        <v>28.92700005</v>
      </c>
      <c r="J13" s="2">
        <f>TREND(Calibration!$A$2:$A$4,Calibration!$B$2:$B$4,C13)</f>
        <v>411.09399036888277</v>
      </c>
      <c r="K13" s="2">
        <f>TREND(Calibration!$A$2:$A$4,Calibration!$C$2:$C$4,E13)</f>
        <v>568.87374309924053</v>
      </c>
      <c r="L13" s="2">
        <f>TREND(Calibration!$A$2:$A$4,Calibration!$D$2:$D$4,G13)</f>
        <v>-978.6831304763972</v>
      </c>
    </row>
    <row r="14" spans="1:12" x14ac:dyDescent="0.25">
      <c r="A14">
        <v>60084</v>
      </c>
      <c r="B14">
        <v>14.49699974</v>
      </c>
      <c r="C14">
        <v>0.50550002000000005</v>
      </c>
      <c r="D14">
        <v>26.256000520000001</v>
      </c>
      <c r="E14">
        <v>0.25216000999999999</v>
      </c>
      <c r="F14">
        <v>35.713001249999998</v>
      </c>
      <c r="G14">
        <v>4.8999999999999998E-4</v>
      </c>
      <c r="H14">
        <v>28.93600082</v>
      </c>
      <c r="J14" s="2">
        <f>TREND(Calibration!$A$2:$A$4,Calibration!$B$2:$B$4,C14)</f>
        <v>407.79770410350488</v>
      </c>
      <c r="K14" s="2">
        <f>TREND(Calibration!$A$2:$A$4,Calibration!$C$2:$C$4,E14)</f>
        <v>569.08898681590108</v>
      </c>
      <c r="L14" s="2">
        <f>TREND(Calibration!$A$2:$A$4,Calibration!$D$2:$D$4,G14)</f>
        <v>-978.6831304763972</v>
      </c>
    </row>
    <row r="15" spans="1:12" x14ac:dyDescent="0.25">
      <c r="A15">
        <v>65084</v>
      </c>
      <c r="B15">
        <v>14.48600006</v>
      </c>
      <c r="C15">
        <v>0.50440001000000001</v>
      </c>
      <c r="D15">
        <v>26.27099991</v>
      </c>
      <c r="E15">
        <v>0.25216000999999999</v>
      </c>
      <c r="F15">
        <v>35.687999730000001</v>
      </c>
      <c r="G15">
        <v>3.8000000000000002E-4</v>
      </c>
      <c r="H15">
        <v>28.865999219999999</v>
      </c>
      <c r="J15" s="2">
        <f>TREND(Calibration!$A$2:$A$4,Calibration!$B$2:$B$4,C15)</f>
        <v>406.9544604163471</v>
      </c>
      <c r="K15" s="2">
        <f>TREND(Calibration!$A$2:$A$4,Calibration!$C$2:$C$4,E15)</f>
        <v>569.08898681590108</v>
      </c>
      <c r="L15" s="2">
        <f>TREND(Calibration!$A$2:$A$4,Calibration!$D$2:$D$4,G15)</f>
        <v>-979.17381774433557</v>
      </c>
    </row>
    <row r="16" spans="1:12" x14ac:dyDescent="0.25">
      <c r="A16">
        <v>70084</v>
      </c>
      <c r="B16">
        <v>14.559000019999999</v>
      </c>
      <c r="C16">
        <v>0.50980002000000002</v>
      </c>
      <c r="D16">
        <v>26.240999219999999</v>
      </c>
      <c r="E16">
        <v>0.25242998999999999</v>
      </c>
      <c r="F16">
        <v>35.696998600000001</v>
      </c>
      <c r="G16">
        <v>4.8999999999999998E-4</v>
      </c>
      <c r="H16">
        <v>28.908000950000002</v>
      </c>
      <c r="J16" s="2">
        <f>TREND(Calibration!$A$2:$A$4,Calibration!$B$2:$B$4,C16)</f>
        <v>411.09399036888277</v>
      </c>
      <c r="K16" s="2">
        <f>TREND(Calibration!$A$2:$A$4,Calibration!$C$2:$C$4,E16)</f>
        <v>570.25098438886653</v>
      </c>
      <c r="L16" s="2">
        <f>TREND(Calibration!$A$2:$A$4,Calibration!$D$2:$D$4,G16)</f>
        <v>-978.6831304763972</v>
      </c>
    </row>
    <row r="17" spans="1:12" x14ac:dyDescent="0.25">
      <c r="A17">
        <v>75085</v>
      </c>
      <c r="B17">
        <v>14.60900021</v>
      </c>
      <c r="C17">
        <v>0.51139997999999998</v>
      </c>
      <c r="D17">
        <v>26.225999829999999</v>
      </c>
      <c r="E17">
        <v>0.25242998999999999</v>
      </c>
      <c r="F17">
        <v>35.726001740000001</v>
      </c>
      <c r="G17">
        <v>3.8000000000000002E-4</v>
      </c>
      <c r="H17">
        <v>28.948999400000002</v>
      </c>
      <c r="J17" s="2">
        <f>TREND(Calibration!$A$2:$A$4,Calibration!$B$2:$B$4,C17)</f>
        <v>412.32048482775576</v>
      </c>
      <c r="K17" s="2">
        <f>TREND(Calibration!$A$2:$A$4,Calibration!$C$2:$C$4,E17)</f>
        <v>570.25098438886653</v>
      </c>
      <c r="L17" s="2">
        <f>TREND(Calibration!$A$2:$A$4,Calibration!$D$2:$D$4,G17)</f>
        <v>-979.17381774433557</v>
      </c>
    </row>
    <row r="18" spans="1:12" x14ac:dyDescent="0.25">
      <c r="A18">
        <v>80094</v>
      </c>
      <c r="B18">
        <v>14.55500031</v>
      </c>
      <c r="C18">
        <v>0.50870000999999998</v>
      </c>
      <c r="D18">
        <v>26.226999280000001</v>
      </c>
      <c r="E18">
        <v>0.25249000999999999</v>
      </c>
      <c r="F18">
        <v>35.700000760000002</v>
      </c>
      <c r="G18">
        <v>4.2999999999999999E-4</v>
      </c>
      <c r="H18">
        <v>28.820999149999999</v>
      </c>
      <c r="J18" s="2">
        <f>TREND(Calibration!$A$2:$A$4,Calibration!$B$2:$B$4,C18)</f>
        <v>410.25074668172499</v>
      </c>
      <c r="K18" s="2">
        <f>TREND(Calibration!$A$2:$A$4,Calibration!$C$2:$C$4,E18)</f>
        <v>570.50931128096749</v>
      </c>
      <c r="L18" s="2">
        <f>TREND(Calibration!$A$2:$A$4,Calibration!$D$2:$D$4,G18)</f>
        <v>-978.95077807709083</v>
      </c>
    </row>
    <row r="19" spans="1:12" x14ac:dyDescent="0.25">
      <c r="A19">
        <v>85084</v>
      </c>
      <c r="B19">
        <v>14.623999599999999</v>
      </c>
      <c r="C19">
        <v>0.50220001000000003</v>
      </c>
      <c r="D19">
        <v>26.260000229999999</v>
      </c>
      <c r="E19">
        <v>0.25253998999999999</v>
      </c>
      <c r="F19">
        <v>35.659000399999996</v>
      </c>
      <c r="G19">
        <v>4.2999999999999999E-4</v>
      </c>
      <c r="H19">
        <v>28.87199974</v>
      </c>
      <c r="J19" s="2">
        <f>TREND(Calibration!$A$2:$A$4,Calibration!$B$2:$B$4,C19)</f>
        <v>405.26798837359564</v>
      </c>
      <c r="K19" s="2">
        <f>TREND(Calibration!$A$2:$A$4,Calibration!$C$2:$C$4,E19)</f>
        <v>570.72442587722207</v>
      </c>
      <c r="L19" s="2">
        <f>TREND(Calibration!$A$2:$A$4,Calibration!$D$2:$D$4,G19)</f>
        <v>-978.95077807709083</v>
      </c>
    </row>
    <row r="20" spans="1:12" x14ac:dyDescent="0.25">
      <c r="A20">
        <v>90085</v>
      </c>
      <c r="B20">
        <v>14.661000250000001</v>
      </c>
      <c r="C20">
        <v>0.50220001000000003</v>
      </c>
      <c r="D20">
        <v>26.260000229999999</v>
      </c>
      <c r="E20">
        <v>0.25253998999999999</v>
      </c>
      <c r="F20">
        <v>35.701000209999997</v>
      </c>
      <c r="G20">
        <v>4.2999999999999999E-4</v>
      </c>
      <c r="H20">
        <v>28.893999099999998</v>
      </c>
      <c r="J20" s="2">
        <f>TREND(Calibration!$A$2:$A$4,Calibration!$B$2:$B$4,C20)</f>
        <v>405.26798837359564</v>
      </c>
      <c r="K20" s="2">
        <f>TREND(Calibration!$A$2:$A$4,Calibration!$C$2:$C$4,E20)</f>
        <v>570.72442587722207</v>
      </c>
      <c r="L20" s="2">
        <f>TREND(Calibration!$A$2:$A$4,Calibration!$D$2:$D$4,G20)</f>
        <v>-978.95077807709083</v>
      </c>
    </row>
    <row r="21" spans="1:12" x14ac:dyDescent="0.25">
      <c r="A21">
        <v>95086</v>
      </c>
      <c r="B21">
        <v>14.66800022</v>
      </c>
      <c r="C21">
        <v>0.50220001000000003</v>
      </c>
      <c r="D21">
        <v>26.254999160000001</v>
      </c>
      <c r="E21">
        <v>0.25286998999999999</v>
      </c>
      <c r="F21">
        <v>35.681999210000001</v>
      </c>
      <c r="G21">
        <v>3.8000000000000002E-4</v>
      </c>
      <c r="H21">
        <v>28.913999560000001</v>
      </c>
      <c r="J21" s="2">
        <f>TREND(Calibration!$A$2:$A$4,Calibration!$B$2:$B$4,C21)</f>
        <v>405.26798837359564</v>
      </c>
      <c r="K21" s="2">
        <f>TREND(Calibration!$A$2:$A$4,Calibration!$C$2:$C$4,E21)</f>
        <v>572.14475034228849</v>
      </c>
      <c r="L21" s="2">
        <f>TREND(Calibration!$A$2:$A$4,Calibration!$D$2:$D$4,G21)</f>
        <v>-979.17381774433557</v>
      </c>
    </row>
    <row r="22" spans="1:12" x14ac:dyDescent="0.25">
      <c r="A22">
        <v>100086</v>
      </c>
      <c r="B22">
        <v>14.59200001</v>
      </c>
      <c r="C22">
        <v>0.49900000999999999</v>
      </c>
      <c r="D22">
        <v>26.224000929999999</v>
      </c>
      <c r="E22">
        <v>0.25286998999999999</v>
      </c>
      <c r="F22">
        <v>35.667999270000003</v>
      </c>
      <c r="G22">
        <v>4.2999999999999999E-4</v>
      </c>
      <c r="H22">
        <v>28.885999680000001</v>
      </c>
      <c r="J22" s="2">
        <f>TREND(Calibration!$A$2:$A$4,Calibration!$B$2:$B$4,C22)</f>
        <v>402.81493812959349</v>
      </c>
      <c r="K22" s="2">
        <f>TREND(Calibration!$A$2:$A$4,Calibration!$C$2:$C$4,E22)</f>
        <v>572.14475034228849</v>
      </c>
      <c r="L22" s="2">
        <f>TREND(Calibration!$A$2:$A$4,Calibration!$D$2:$D$4,G22)</f>
        <v>-978.95077807709083</v>
      </c>
    </row>
    <row r="23" spans="1:12" x14ac:dyDescent="0.25">
      <c r="A23">
        <v>105086</v>
      </c>
      <c r="B23">
        <v>14.57600021</v>
      </c>
      <c r="C23">
        <v>0.50220001000000003</v>
      </c>
      <c r="D23">
        <v>26.226999280000001</v>
      </c>
      <c r="E23">
        <v>0.25280999999999998</v>
      </c>
      <c r="F23">
        <v>35.671001429999997</v>
      </c>
      <c r="G23">
        <v>3.8000000000000002E-4</v>
      </c>
      <c r="H23">
        <v>28.888999940000001</v>
      </c>
      <c r="J23" s="2">
        <f>TREND(Calibration!$A$2:$A$4,Calibration!$B$2:$B$4,C23)</f>
        <v>405.26798837359564</v>
      </c>
      <c r="K23" s="2">
        <f>TREND(Calibration!$A$2:$A$4,Calibration!$C$2:$C$4,E23)</f>
        <v>571.88655257059349</v>
      </c>
      <c r="L23" s="2">
        <f>TREND(Calibration!$A$2:$A$4,Calibration!$D$2:$D$4,G23)</f>
        <v>-979.17381774433557</v>
      </c>
    </row>
    <row r="24" spans="1:12" x14ac:dyDescent="0.25">
      <c r="A24">
        <v>110097</v>
      </c>
      <c r="B24">
        <v>14.605999949999999</v>
      </c>
      <c r="C24">
        <v>0.51090002000000001</v>
      </c>
      <c r="D24">
        <v>26.2140007</v>
      </c>
      <c r="E24">
        <v>0.25275998999999999</v>
      </c>
      <c r="F24">
        <v>35.716999049999998</v>
      </c>
      <c r="G24">
        <v>4.8999999999999998E-4</v>
      </c>
      <c r="H24">
        <v>28.88800049</v>
      </c>
      <c r="J24" s="2">
        <f>TREND(Calibration!$A$2:$A$4,Calibration!$B$2:$B$4,C24)</f>
        <v>411.9372263902585</v>
      </c>
      <c r="K24" s="2">
        <f>TREND(Calibration!$A$2:$A$4,Calibration!$C$2:$C$4,E24)</f>
        <v>571.67130885393294</v>
      </c>
      <c r="L24" s="2">
        <f>TREND(Calibration!$A$2:$A$4,Calibration!$D$2:$D$4,G24)</f>
        <v>-978.6831304763972</v>
      </c>
    </row>
    <row r="25" spans="1:12" x14ac:dyDescent="0.25">
      <c r="A25">
        <v>115086</v>
      </c>
      <c r="B25">
        <v>14.527999879999999</v>
      </c>
      <c r="C25">
        <v>0.51029997999999999</v>
      </c>
      <c r="D25">
        <v>26.236000059999999</v>
      </c>
      <c r="E25">
        <v>0.25195000000000001</v>
      </c>
      <c r="F25">
        <v>35.707000729999997</v>
      </c>
      <c r="G25">
        <v>3.2000000000000003E-4</v>
      </c>
      <c r="H25">
        <v>28.795000080000001</v>
      </c>
      <c r="J25" s="2">
        <f>TREND(Calibration!$A$2:$A$4,Calibration!$B$2:$B$4,C25)</f>
        <v>411.47724880638003</v>
      </c>
      <c r="K25" s="2">
        <f>TREND(Calibration!$A$2:$A$4,Calibration!$C$2:$C$4,E25)</f>
        <v>568.18510093435998</v>
      </c>
      <c r="L25" s="2">
        <f>TREND(Calibration!$A$2:$A$4,Calibration!$D$2:$D$4,G25)</f>
        <v>-979.4414653450292</v>
      </c>
    </row>
    <row r="26" spans="1:12" x14ac:dyDescent="0.25">
      <c r="A26">
        <v>120086</v>
      </c>
      <c r="B26">
        <v>14.48600006</v>
      </c>
      <c r="C26">
        <v>0.51090002000000001</v>
      </c>
      <c r="D26">
        <v>26.19199944</v>
      </c>
      <c r="E26">
        <v>0.25216000999999999</v>
      </c>
      <c r="F26">
        <v>35.70299911</v>
      </c>
      <c r="G26">
        <v>4.2999999999999999E-4</v>
      </c>
      <c r="H26">
        <v>28.80500031</v>
      </c>
      <c r="J26" s="2">
        <f>TREND(Calibration!$A$2:$A$4,Calibration!$B$2:$B$4,C26)</f>
        <v>411.9372263902585</v>
      </c>
      <c r="K26" s="2">
        <f>TREND(Calibration!$A$2:$A$4,Calibration!$C$2:$C$4,E26)</f>
        <v>569.08898681590108</v>
      </c>
      <c r="L26" s="2">
        <f>TREND(Calibration!$A$2:$A$4,Calibration!$D$2:$D$4,G26)</f>
        <v>-978.95077807709083</v>
      </c>
    </row>
    <row r="27" spans="1:12" x14ac:dyDescent="0.25">
      <c r="A27">
        <v>125085</v>
      </c>
      <c r="B27">
        <v>14.46500015</v>
      </c>
      <c r="C27">
        <v>0.50120001999999997</v>
      </c>
      <c r="D27">
        <v>26.215000150000002</v>
      </c>
      <c r="E27">
        <v>0.25211</v>
      </c>
      <c r="F27">
        <v>35.659000399999996</v>
      </c>
      <c r="G27">
        <v>3.2000000000000003E-4</v>
      </c>
      <c r="H27">
        <v>28.791999820000001</v>
      </c>
      <c r="J27" s="2">
        <f>TREND(Calibration!$A$2:$A$4,Calibration!$B$2:$B$4,C27)</f>
        <v>404.50141783812694</v>
      </c>
      <c r="K27" s="2">
        <f>TREND(Calibration!$A$2:$A$4,Calibration!$C$2:$C$4,E27)</f>
        <v>568.87374309924053</v>
      </c>
      <c r="L27" s="2">
        <f>TREND(Calibration!$A$2:$A$4,Calibration!$D$2:$D$4,G27)</f>
        <v>-979.4414653450292</v>
      </c>
    </row>
    <row r="28" spans="1:12" x14ac:dyDescent="0.25">
      <c r="A28">
        <v>130086</v>
      </c>
      <c r="B28">
        <v>14.472999570000001</v>
      </c>
      <c r="C28">
        <v>0.50660002000000004</v>
      </c>
      <c r="D28">
        <v>26.204999919999999</v>
      </c>
      <c r="E28">
        <v>0.25216000999999999</v>
      </c>
      <c r="F28">
        <v>35.689998629999998</v>
      </c>
      <c r="G28">
        <v>4.2999999999999999E-4</v>
      </c>
      <c r="H28">
        <v>28.76600075</v>
      </c>
      <c r="J28" s="2">
        <f>TREND(Calibration!$A$2:$A$4,Calibration!$B$2:$B$4,C28)</f>
        <v>408.64094012488061</v>
      </c>
      <c r="K28" s="2">
        <f>TREND(Calibration!$A$2:$A$4,Calibration!$C$2:$C$4,E28)</f>
        <v>569.08898681590108</v>
      </c>
      <c r="L28" s="2">
        <f>TREND(Calibration!$A$2:$A$4,Calibration!$D$2:$D$4,G28)</f>
        <v>-978.95077807709083</v>
      </c>
    </row>
    <row r="29" spans="1:12" x14ac:dyDescent="0.25">
      <c r="A29">
        <v>135094</v>
      </c>
      <c r="B29">
        <v>14.47000027</v>
      </c>
      <c r="C29">
        <v>0.49630001000000001</v>
      </c>
      <c r="D29">
        <v>26.204999919999999</v>
      </c>
      <c r="E29">
        <v>0.25222</v>
      </c>
      <c r="F29">
        <v>35.64599991</v>
      </c>
      <c r="G29">
        <v>3.8000000000000002E-4</v>
      </c>
      <c r="H29">
        <v>28.843000409999998</v>
      </c>
      <c r="J29" s="2">
        <f>TREND(Calibration!$A$2:$A$4,Calibration!$B$2:$B$4,C29)</f>
        <v>400.74517698621668</v>
      </c>
      <c r="K29" s="2">
        <f>TREND(Calibration!$A$2:$A$4,Calibration!$C$2:$C$4,E29)</f>
        <v>569.34718458759608</v>
      </c>
      <c r="L29" s="2">
        <f>TREND(Calibration!$A$2:$A$4,Calibration!$D$2:$D$4,G29)</f>
        <v>-979.17381774433557</v>
      </c>
    </row>
    <row r="30" spans="1:12" x14ac:dyDescent="0.25">
      <c r="A30">
        <v>140088</v>
      </c>
      <c r="B30">
        <v>14.475000380000001</v>
      </c>
      <c r="C30">
        <v>0.50169998000000005</v>
      </c>
      <c r="D30">
        <v>26.20299911</v>
      </c>
      <c r="E30">
        <v>0.25178999000000002</v>
      </c>
      <c r="F30">
        <v>35.72900009</v>
      </c>
      <c r="G30">
        <v>4.2999999999999999E-4</v>
      </c>
      <c r="H30">
        <v>28.843000409999998</v>
      </c>
      <c r="J30" s="2">
        <f>TREND(Calibration!$A$2:$A$4,Calibration!$B$2:$B$4,C30)</f>
        <v>404.88467627562426</v>
      </c>
      <c r="K30" s="2">
        <f>TREND(Calibration!$A$2:$A$4,Calibration!$C$2:$C$4,E30)</f>
        <v>567.49641572934388</v>
      </c>
      <c r="L30" s="2">
        <f>TREND(Calibration!$A$2:$A$4,Calibration!$D$2:$D$4,G30)</f>
        <v>-978.95077807709083</v>
      </c>
    </row>
    <row r="31" spans="1:12" x14ac:dyDescent="0.25">
      <c r="A31">
        <v>145086</v>
      </c>
      <c r="B31">
        <v>14.43599987</v>
      </c>
      <c r="C31">
        <v>0.50220001000000003</v>
      </c>
      <c r="D31">
        <v>26.166999820000001</v>
      </c>
      <c r="E31">
        <v>0.25178999000000002</v>
      </c>
      <c r="F31">
        <v>35.689998629999998</v>
      </c>
      <c r="G31">
        <v>4.8999999999999998E-4</v>
      </c>
      <c r="H31">
        <v>28.847000120000001</v>
      </c>
      <c r="J31" s="2">
        <f>TREND(Calibration!$A$2:$A$4,Calibration!$B$2:$B$4,C31)</f>
        <v>405.26798837359564</v>
      </c>
      <c r="K31" s="2">
        <f>TREND(Calibration!$A$2:$A$4,Calibration!$C$2:$C$4,E31)</f>
        <v>567.49641572934388</v>
      </c>
      <c r="L31" s="2">
        <f>TREND(Calibration!$A$2:$A$4,Calibration!$D$2:$D$4,G31)</f>
        <v>-978.6831304763972</v>
      </c>
    </row>
    <row r="32" spans="1:12" x14ac:dyDescent="0.25">
      <c r="A32">
        <v>150087</v>
      </c>
      <c r="B32">
        <v>14.38799953</v>
      </c>
      <c r="C32">
        <v>0.50870000999999998</v>
      </c>
      <c r="D32">
        <v>26.190999980000001</v>
      </c>
      <c r="E32">
        <v>0.25184000000000001</v>
      </c>
      <c r="F32">
        <v>35.722000119999997</v>
      </c>
      <c r="G32">
        <v>4.2999999999999999E-4</v>
      </c>
      <c r="H32">
        <v>28.867000579999999</v>
      </c>
      <c r="J32" s="2">
        <f>TREND(Calibration!$A$2:$A$4,Calibration!$B$2:$B$4,C32)</f>
        <v>410.25074668172499</v>
      </c>
      <c r="K32" s="2">
        <f>TREND(Calibration!$A$2:$A$4,Calibration!$C$2:$C$4,E32)</f>
        <v>567.71165944600443</v>
      </c>
      <c r="L32" s="2">
        <f>TREND(Calibration!$A$2:$A$4,Calibration!$D$2:$D$4,G32)</f>
        <v>-978.95077807709083</v>
      </c>
    </row>
    <row r="33" spans="1:12" x14ac:dyDescent="0.25">
      <c r="A33">
        <v>155086</v>
      </c>
      <c r="B33">
        <v>14.34899998</v>
      </c>
      <c r="C33">
        <v>0.50389998999999996</v>
      </c>
      <c r="D33">
        <v>26.17399979</v>
      </c>
      <c r="E33">
        <v>0.25211</v>
      </c>
      <c r="F33">
        <v>35.701999659999998</v>
      </c>
      <c r="G33">
        <v>3.8000000000000002E-4</v>
      </c>
      <c r="H33">
        <v>28.899000170000001</v>
      </c>
      <c r="J33" s="2">
        <f>TREND(Calibration!$A$2:$A$4,Calibration!$B$2:$B$4,C33)</f>
        <v>406.57115598415771</v>
      </c>
      <c r="K33" s="2">
        <f>TREND(Calibration!$A$2:$A$4,Calibration!$C$2:$C$4,E33)</f>
        <v>568.87374309924053</v>
      </c>
      <c r="L33" s="2">
        <f>TREND(Calibration!$A$2:$A$4,Calibration!$D$2:$D$4,G33)</f>
        <v>-979.17381774433557</v>
      </c>
    </row>
    <row r="34" spans="1:12" x14ac:dyDescent="0.25">
      <c r="A34">
        <v>160085</v>
      </c>
      <c r="B34">
        <v>14.347000120000001</v>
      </c>
      <c r="C34">
        <v>0.50169998000000005</v>
      </c>
      <c r="D34">
        <v>26.149000170000001</v>
      </c>
      <c r="E34">
        <v>0.25216000999999999</v>
      </c>
      <c r="F34">
        <v>35.730998990000003</v>
      </c>
      <c r="G34">
        <v>4.8999999999999998E-4</v>
      </c>
      <c r="H34">
        <v>28.86300087</v>
      </c>
      <c r="J34" s="2">
        <f>TREND(Calibration!$A$2:$A$4,Calibration!$B$2:$B$4,C34)</f>
        <v>404.88467627562426</v>
      </c>
      <c r="K34" s="2">
        <f>TREND(Calibration!$A$2:$A$4,Calibration!$C$2:$C$4,E34)</f>
        <v>569.08898681590108</v>
      </c>
      <c r="L34" s="2">
        <f>TREND(Calibration!$A$2:$A$4,Calibration!$D$2:$D$4,G34)</f>
        <v>-978.6831304763972</v>
      </c>
    </row>
    <row r="35" spans="1:12" x14ac:dyDescent="0.25">
      <c r="A35">
        <v>165086</v>
      </c>
      <c r="B35">
        <v>14.30200005</v>
      </c>
      <c r="C35">
        <v>0.49409999999999998</v>
      </c>
      <c r="D35">
        <v>26.187999730000001</v>
      </c>
      <c r="E35">
        <v>0.25216000999999999</v>
      </c>
      <c r="F35">
        <v>35.682998660000003</v>
      </c>
      <c r="G35">
        <v>4.2999999999999999E-4</v>
      </c>
      <c r="H35">
        <v>28.878999709999999</v>
      </c>
      <c r="J35" s="2">
        <f>TREND(Calibration!$A$2:$A$4,Calibration!$B$2:$B$4,C35)</f>
        <v>399.05869727768317</v>
      </c>
      <c r="K35" s="2">
        <f>TREND(Calibration!$A$2:$A$4,Calibration!$C$2:$C$4,E35)</f>
        <v>569.08898681590108</v>
      </c>
      <c r="L35" s="2">
        <f>TREND(Calibration!$A$2:$A$4,Calibration!$D$2:$D$4,G35)</f>
        <v>-978.95077807709083</v>
      </c>
    </row>
    <row r="36" spans="1:12" x14ac:dyDescent="0.25">
      <c r="A36">
        <v>170085</v>
      </c>
      <c r="B36">
        <v>14.31200027</v>
      </c>
      <c r="C36">
        <v>0.49790001</v>
      </c>
      <c r="D36">
        <v>26.20400047</v>
      </c>
      <c r="E36">
        <v>0.25222</v>
      </c>
      <c r="F36">
        <v>35.676998140000002</v>
      </c>
      <c r="G36">
        <v>3.8000000000000002E-4</v>
      </c>
      <c r="H36">
        <v>28.870000839999999</v>
      </c>
      <c r="J36" s="2">
        <f>TREND(Calibration!$A$2:$A$4,Calibration!$B$2:$B$4,C36)</f>
        <v>401.97170210821776</v>
      </c>
      <c r="K36" s="2">
        <f>TREND(Calibration!$A$2:$A$4,Calibration!$C$2:$C$4,E36)</f>
        <v>569.34718458759608</v>
      </c>
      <c r="L36" s="2">
        <f>TREND(Calibration!$A$2:$A$4,Calibration!$D$2:$D$4,G36)</f>
        <v>-979.17381774433557</v>
      </c>
    </row>
    <row r="37" spans="1:12" x14ac:dyDescent="0.25">
      <c r="A37">
        <v>175085</v>
      </c>
      <c r="B37">
        <v>14.32299995</v>
      </c>
      <c r="C37">
        <v>0.51359999000000001</v>
      </c>
      <c r="D37">
        <v>26.219999309999999</v>
      </c>
      <c r="E37">
        <v>0.25216000999999999</v>
      </c>
      <c r="F37">
        <v>35.713001249999998</v>
      </c>
      <c r="G37">
        <v>4.8999999999999998E-4</v>
      </c>
      <c r="H37">
        <v>28.753999709999999</v>
      </c>
      <c r="J37" s="2">
        <f>TREND(Calibration!$A$2:$A$4,Calibration!$B$2:$B$4,C37)</f>
        <v>414.00696453628927</v>
      </c>
      <c r="K37" s="2">
        <f>TREND(Calibration!$A$2:$A$4,Calibration!$C$2:$C$4,E37)</f>
        <v>569.08898681590108</v>
      </c>
      <c r="L37" s="2">
        <f>TREND(Calibration!$A$2:$A$4,Calibration!$D$2:$D$4,G37)</f>
        <v>-978.6831304763972</v>
      </c>
    </row>
    <row r="38" spans="1:12" x14ac:dyDescent="0.25">
      <c r="A38">
        <v>180086</v>
      </c>
      <c r="B38">
        <v>14.289999959999999</v>
      </c>
      <c r="C38">
        <v>0.50489998000000003</v>
      </c>
      <c r="D38">
        <v>26.20400047</v>
      </c>
      <c r="E38">
        <v>0.25249000999999999</v>
      </c>
      <c r="F38">
        <v>35.678001399999999</v>
      </c>
      <c r="G38">
        <v>3.2000000000000003E-4</v>
      </c>
      <c r="H38">
        <v>28.763999940000001</v>
      </c>
      <c r="J38" s="2">
        <f>TREND(Calibration!$A$2:$A$4,Calibration!$B$2:$B$4,C38)</f>
        <v>407.33772651962641</v>
      </c>
      <c r="K38" s="2">
        <f>TREND(Calibration!$A$2:$A$4,Calibration!$C$2:$C$4,E38)</f>
        <v>570.50931128096749</v>
      </c>
      <c r="L38" s="2">
        <f>TREND(Calibration!$A$2:$A$4,Calibration!$D$2:$D$4,G38)</f>
        <v>-979.4414653450292</v>
      </c>
    </row>
    <row r="39" spans="1:12" x14ac:dyDescent="0.25">
      <c r="A39">
        <v>185086</v>
      </c>
      <c r="B39">
        <v>14.33199978</v>
      </c>
      <c r="C39">
        <v>0.50819999000000005</v>
      </c>
      <c r="D39">
        <v>26.149999619999999</v>
      </c>
      <c r="E39">
        <v>0.25216000999999999</v>
      </c>
      <c r="F39">
        <v>35.700000760000002</v>
      </c>
      <c r="G39">
        <v>4.8999999999999998E-4</v>
      </c>
      <c r="H39">
        <v>28.809000019999999</v>
      </c>
      <c r="J39" s="2">
        <f>TREND(Calibration!$A$2:$A$4,Calibration!$B$2:$B$4,C39)</f>
        <v>409.86744224953566</v>
      </c>
      <c r="K39" s="2">
        <f>TREND(Calibration!$A$2:$A$4,Calibration!$C$2:$C$4,E39)</f>
        <v>569.08898681590108</v>
      </c>
      <c r="L39" s="2">
        <f>TREND(Calibration!$A$2:$A$4,Calibration!$D$2:$D$4,G39)</f>
        <v>-978.6831304763972</v>
      </c>
    </row>
    <row r="40" spans="1:12" x14ac:dyDescent="0.25">
      <c r="A40">
        <v>190086</v>
      </c>
      <c r="B40">
        <v>14.36200047</v>
      </c>
      <c r="C40">
        <v>0.51679998999999999</v>
      </c>
      <c r="D40">
        <v>26.19799995</v>
      </c>
      <c r="E40">
        <v>0.25222</v>
      </c>
      <c r="F40">
        <v>35.72900009</v>
      </c>
      <c r="G40">
        <v>4.8999999999999998E-4</v>
      </c>
      <c r="H40">
        <v>28.777000430000001</v>
      </c>
      <c r="J40" s="2">
        <f>TREND(Calibration!$A$2:$A$4,Calibration!$B$2:$B$4,C40)</f>
        <v>416.46001478029143</v>
      </c>
      <c r="K40" s="2">
        <f>TREND(Calibration!$A$2:$A$4,Calibration!$C$2:$C$4,E40)</f>
        <v>569.34718458759608</v>
      </c>
      <c r="L40" s="2">
        <f>TREND(Calibration!$A$2:$A$4,Calibration!$D$2:$D$4,G40)</f>
        <v>-978.6831304763972</v>
      </c>
    </row>
    <row r="41" spans="1:12" x14ac:dyDescent="0.25">
      <c r="A41">
        <v>195086</v>
      </c>
      <c r="B41">
        <v>14.36699963</v>
      </c>
      <c r="C41">
        <v>0.51300000999999995</v>
      </c>
      <c r="D41">
        <v>26.184000019999999</v>
      </c>
      <c r="E41">
        <v>0.25216000999999999</v>
      </c>
      <c r="F41">
        <v>35.673999790000003</v>
      </c>
      <c r="G41">
        <v>4.8999999999999998E-4</v>
      </c>
      <c r="H41">
        <v>28.767000199999998</v>
      </c>
      <c r="J41" s="2">
        <f>TREND(Calibration!$A$2:$A$4,Calibration!$B$2:$B$4,C41)</f>
        <v>413.54703294710288</v>
      </c>
      <c r="K41" s="2">
        <f>TREND(Calibration!$A$2:$A$4,Calibration!$C$2:$C$4,E41)</f>
        <v>569.08898681590108</v>
      </c>
      <c r="L41" s="2">
        <f>TREND(Calibration!$A$2:$A$4,Calibration!$D$2:$D$4,G41)</f>
        <v>-978.6831304763972</v>
      </c>
    </row>
    <row r="42" spans="1:12" x14ac:dyDescent="0.25">
      <c r="A42">
        <v>200086</v>
      </c>
      <c r="B42">
        <v>14.380000109999999</v>
      </c>
      <c r="C42">
        <v>0.51359999000000001</v>
      </c>
      <c r="D42">
        <v>26.187999730000001</v>
      </c>
      <c r="E42">
        <v>0.25216000999999999</v>
      </c>
      <c r="F42">
        <v>35.682998660000003</v>
      </c>
      <c r="G42">
        <v>3.8000000000000002E-4</v>
      </c>
      <c r="H42">
        <v>28.760999680000001</v>
      </c>
      <c r="J42" s="2">
        <f>TREND(Calibration!$A$2:$A$4,Calibration!$B$2:$B$4,C42)</f>
        <v>414.00696453628927</v>
      </c>
      <c r="K42" s="2">
        <f>TREND(Calibration!$A$2:$A$4,Calibration!$C$2:$C$4,E42)</f>
        <v>569.08898681590108</v>
      </c>
      <c r="L42" s="2">
        <f>TREND(Calibration!$A$2:$A$4,Calibration!$D$2:$D$4,G42)</f>
        <v>-979.17381774433557</v>
      </c>
    </row>
    <row r="43" spans="1:12" x14ac:dyDescent="0.25">
      <c r="A43">
        <v>205086</v>
      </c>
      <c r="B43">
        <v>14.411999700000001</v>
      </c>
      <c r="C43">
        <v>0.50660002000000004</v>
      </c>
      <c r="D43">
        <v>26.194000240000001</v>
      </c>
      <c r="E43">
        <v>0.25222</v>
      </c>
      <c r="F43">
        <v>35.69900131</v>
      </c>
      <c r="G43">
        <v>4.2999999999999999E-4</v>
      </c>
      <c r="H43">
        <v>28.805999759999999</v>
      </c>
      <c r="J43" s="2">
        <f>TREND(Calibration!$A$2:$A$4,Calibration!$B$2:$B$4,C43)</f>
        <v>408.64094012488061</v>
      </c>
      <c r="K43" s="2">
        <f>TREND(Calibration!$A$2:$A$4,Calibration!$C$2:$C$4,E43)</f>
        <v>569.34718458759608</v>
      </c>
      <c r="L43" s="2">
        <f>TREND(Calibration!$A$2:$A$4,Calibration!$D$2:$D$4,G43)</f>
        <v>-978.95077807709083</v>
      </c>
    </row>
    <row r="44" spans="1:12" x14ac:dyDescent="0.25">
      <c r="A44">
        <v>210086</v>
      </c>
      <c r="B44">
        <v>14.43299961</v>
      </c>
      <c r="C44">
        <v>0.50819999000000005</v>
      </c>
      <c r="D44">
        <v>26.155000690000001</v>
      </c>
      <c r="E44">
        <v>0.25211</v>
      </c>
      <c r="F44">
        <v>35.693000789999999</v>
      </c>
      <c r="G44">
        <v>4.8999999999999998E-4</v>
      </c>
      <c r="H44">
        <v>28.830999370000001</v>
      </c>
      <c r="J44" s="2">
        <f>TREND(Calibration!$A$2:$A$4,Calibration!$B$2:$B$4,C44)</f>
        <v>409.86744224953566</v>
      </c>
      <c r="K44" s="2">
        <f>TREND(Calibration!$A$2:$A$4,Calibration!$C$2:$C$4,E44)</f>
        <v>568.87374309924053</v>
      </c>
      <c r="L44" s="2">
        <f>TREND(Calibration!$A$2:$A$4,Calibration!$D$2:$D$4,G44)</f>
        <v>-978.6831304763972</v>
      </c>
    </row>
    <row r="45" spans="1:12" x14ac:dyDescent="0.25">
      <c r="A45">
        <v>215103</v>
      </c>
      <c r="B45">
        <v>14.46899986</v>
      </c>
      <c r="C45">
        <v>0.50489998000000003</v>
      </c>
      <c r="D45">
        <v>26.1609993</v>
      </c>
      <c r="E45">
        <v>0.25211</v>
      </c>
      <c r="F45">
        <v>35.689998629999998</v>
      </c>
      <c r="G45">
        <v>4.2999999999999999E-4</v>
      </c>
      <c r="H45">
        <v>28.86000061</v>
      </c>
      <c r="J45" s="2">
        <f>TREND(Calibration!$A$2:$A$4,Calibration!$B$2:$B$4,C45)</f>
        <v>407.33772651962641</v>
      </c>
      <c r="K45" s="2">
        <f>TREND(Calibration!$A$2:$A$4,Calibration!$C$2:$C$4,E45)</f>
        <v>568.87374309924053</v>
      </c>
      <c r="L45" s="2">
        <f>TREND(Calibration!$A$2:$A$4,Calibration!$D$2:$D$4,G45)</f>
        <v>-978.95077807709083</v>
      </c>
    </row>
    <row r="46" spans="1:12" x14ac:dyDescent="0.25">
      <c r="A46">
        <v>220086</v>
      </c>
      <c r="B46">
        <v>14.4829998</v>
      </c>
      <c r="C46">
        <v>0.50169998000000005</v>
      </c>
      <c r="D46">
        <v>26.135999680000001</v>
      </c>
      <c r="E46">
        <v>0.25216000999999999</v>
      </c>
      <c r="F46">
        <v>35.715000150000002</v>
      </c>
      <c r="G46">
        <v>4.8999999999999998E-4</v>
      </c>
      <c r="H46">
        <v>28.8409996</v>
      </c>
      <c r="J46" s="2">
        <f>TREND(Calibration!$A$2:$A$4,Calibration!$B$2:$B$4,C46)</f>
        <v>404.88467627562426</v>
      </c>
      <c r="K46" s="2">
        <f>TREND(Calibration!$A$2:$A$4,Calibration!$C$2:$C$4,E46)</f>
        <v>569.08898681590108</v>
      </c>
      <c r="L46" s="2">
        <f>TREND(Calibration!$A$2:$A$4,Calibration!$D$2:$D$4,G46)</f>
        <v>-978.6831304763972</v>
      </c>
    </row>
    <row r="47" spans="1:12" x14ac:dyDescent="0.25">
      <c r="A47">
        <v>225085</v>
      </c>
      <c r="B47">
        <v>14.477999690000001</v>
      </c>
      <c r="C47">
        <v>0.50059998000000006</v>
      </c>
      <c r="D47">
        <v>26.208000179999999</v>
      </c>
      <c r="E47">
        <v>0.25211</v>
      </c>
      <c r="F47">
        <v>35.694000240000001</v>
      </c>
      <c r="G47">
        <v>4.2999999999999999E-4</v>
      </c>
      <c r="H47">
        <v>28.722000120000001</v>
      </c>
      <c r="J47" s="2">
        <f>TREND(Calibration!$A$2:$A$4,Calibration!$B$2:$B$4,C47)</f>
        <v>404.04144025424853</v>
      </c>
      <c r="K47" s="2">
        <f>TREND(Calibration!$A$2:$A$4,Calibration!$C$2:$C$4,E47)</f>
        <v>568.87374309924053</v>
      </c>
      <c r="L47" s="2">
        <f>TREND(Calibration!$A$2:$A$4,Calibration!$D$2:$D$4,G47)</f>
        <v>-978.95077807709083</v>
      </c>
    </row>
    <row r="48" spans="1:12" x14ac:dyDescent="0.25">
      <c r="A48">
        <v>230085</v>
      </c>
      <c r="B48">
        <v>14.55200005</v>
      </c>
      <c r="C48">
        <v>0.50389998999999996</v>
      </c>
      <c r="D48">
        <v>26.14299965</v>
      </c>
      <c r="E48">
        <v>0.25206000000000001</v>
      </c>
      <c r="F48">
        <v>35.680000309999997</v>
      </c>
      <c r="G48">
        <v>3.8000000000000002E-4</v>
      </c>
      <c r="H48">
        <v>28.79899979</v>
      </c>
      <c r="J48" s="2">
        <f>TREND(Calibration!$A$2:$A$4,Calibration!$B$2:$B$4,C48)</f>
        <v>406.57115598415771</v>
      </c>
      <c r="K48" s="2">
        <f>TREND(Calibration!$A$2:$A$4,Calibration!$C$2:$C$4,E48)</f>
        <v>568.6585424227153</v>
      </c>
      <c r="L48" s="2">
        <f>TREND(Calibration!$A$2:$A$4,Calibration!$D$2:$D$4,G48)</f>
        <v>-979.17381774433557</v>
      </c>
    </row>
    <row r="49" spans="1:12" x14ac:dyDescent="0.25">
      <c r="A49">
        <v>235086</v>
      </c>
      <c r="B49">
        <v>14.57600021</v>
      </c>
      <c r="C49">
        <v>0.49790001</v>
      </c>
      <c r="D49">
        <v>26.167999269999999</v>
      </c>
      <c r="E49">
        <v>0.25249000999999999</v>
      </c>
      <c r="F49">
        <v>35.712001800000003</v>
      </c>
      <c r="G49">
        <v>4.8999999999999998E-4</v>
      </c>
      <c r="H49">
        <v>28.847000120000001</v>
      </c>
      <c r="J49" s="2">
        <f>TREND(Calibration!$A$2:$A$4,Calibration!$B$2:$B$4,C49)</f>
        <v>401.97170210821776</v>
      </c>
      <c r="K49" s="2">
        <f>TREND(Calibration!$A$2:$A$4,Calibration!$C$2:$C$4,E49)</f>
        <v>570.50931128096749</v>
      </c>
      <c r="L49" s="2">
        <f>TREND(Calibration!$A$2:$A$4,Calibration!$D$2:$D$4,G49)</f>
        <v>-978.6831304763972</v>
      </c>
    </row>
    <row r="50" spans="1:12" x14ac:dyDescent="0.25">
      <c r="A50">
        <v>240085</v>
      </c>
      <c r="B50">
        <v>14.61299992</v>
      </c>
      <c r="C50">
        <v>0.49090001</v>
      </c>
      <c r="D50">
        <v>26.16200066</v>
      </c>
      <c r="E50">
        <v>0.25216000999999999</v>
      </c>
      <c r="F50">
        <v>35.69900131</v>
      </c>
      <c r="G50">
        <v>4.8999999999999998E-4</v>
      </c>
      <c r="H50">
        <v>28.85400009</v>
      </c>
      <c r="J50" s="2">
        <f>TREND(Calibration!$A$2:$A$4,Calibration!$B$2:$B$4,C50)</f>
        <v>396.605654699463</v>
      </c>
      <c r="K50" s="2">
        <f>TREND(Calibration!$A$2:$A$4,Calibration!$C$2:$C$4,E50)</f>
        <v>569.08898681590108</v>
      </c>
      <c r="L50" s="2">
        <f>TREND(Calibration!$A$2:$A$4,Calibration!$D$2:$D$4,G50)</f>
        <v>-978.6831304763972</v>
      </c>
    </row>
    <row r="51" spans="1:12" x14ac:dyDescent="0.25">
      <c r="A51">
        <v>245086</v>
      </c>
      <c r="B51">
        <v>14.58699989</v>
      </c>
      <c r="C51">
        <v>0.49409999999999998</v>
      </c>
      <c r="D51">
        <v>26.184000019999999</v>
      </c>
      <c r="E51">
        <v>0.25216000999999999</v>
      </c>
      <c r="F51">
        <v>35.687000269999999</v>
      </c>
      <c r="G51">
        <v>4.2999999999999999E-4</v>
      </c>
      <c r="H51">
        <v>28.8409996</v>
      </c>
      <c r="J51" s="2">
        <f>TREND(Calibration!$A$2:$A$4,Calibration!$B$2:$B$4,C51)</f>
        <v>399.05869727768317</v>
      </c>
      <c r="K51" s="2">
        <f>TREND(Calibration!$A$2:$A$4,Calibration!$C$2:$C$4,E51)</f>
        <v>569.08898681590108</v>
      </c>
      <c r="L51" s="2">
        <f>TREND(Calibration!$A$2:$A$4,Calibration!$D$2:$D$4,G51)</f>
        <v>-978.95077807709083</v>
      </c>
    </row>
    <row r="52" spans="1:12" x14ac:dyDescent="0.25">
      <c r="A52">
        <v>250087</v>
      </c>
      <c r="B52">
        <v>14.614999770000001</v>
      </c>
      <c r="C52">
        <v>0.49470001000000002</v>
      </c>
      <c r="D52">
        <v>26.1609993</v>
      </c>
      <c r="E52">
        <v>0.25216000999999999</v>
      </c>
      <c r="F52">
        <v>35.69900131</v>
      </c>
      <c r="G52">
        <v>4.2999999999999999E-4</v>
      </c>
      <c r="H52">
        <v>28.822000500000001</v>
      </c>
      <c r="J52" s="2">
        <f>TREND(Calibration!$A$2:$A$4,Calibration!$B$2:$B$4,C52)</f>
        <v>399.5186518642156</v>
      </c>
      <c r="K52" s="2">
        <f>TREND(Calibration!$A$2:$A$4,Calibration!$C$2:$C$4,E52)</f>
        <v>569.08898681590108</v>
      </c>
      <c r="L52" s="2">
        <f>TREND(Calibration!$A$2:$A$4,Calibration!$D$2:$D$4,G52)</f>
        <v>-978.95077807709083</v>
      </c>
    </row>
    <row r="53" spans="1:12" x14ac:dyDescent="0.25">
      <c r="A53">
        <v>255086</v>
      </c>
      <c r="B53">
        <v>14.63099957</v>
      </c>
      <c r="C53">
        <v>0.49680001000000001</v>
      </c>
      <c r="D53">
        <v>26.158000950000002</v>
      </c>
      <c r="E53">
        <v>0.25184000000000001</v>
      </c>
      <c r="F53">
        <v>35.69900131</v>
      </c>
      <c r="G53">
        <v>3.8000000000000002E-4</v>
      </c>
      <c r="H53">
        <v>28.830999370000001</v>
      </c>
      <c r="J53" s="2">
        <f>TREND(Calibration!$A$2:$A$4,Calibration!$B$2:$B$4,C53)</f>
        <v>401.12846608684202</v>
      </c>
      <c r="K53" s="2">
        <f>TREND(Calibration!$A$2:$A$4,Calibration!$C$2:$C$4,E53)</f>
        <v>567.71165944600443</v>
      </c>
      <c r="L53" s="2">
        <f>TREND(Calibration!$A$2:$A$4,Calibration!$D$2:$D$4,G53)</f>
        <v>-979.17381774433557</v>
      </c>
    </row>
    <row r="54" spans="1:12" x14ac:dyDescent="0.25">
      <c r="A54">
        <v>260088</v>
      </c>
      <c r="B54">
        <v>14.59599972</v>
      </c>
      <c r="C54">
        <v>0.50489998000000003</v>
      </c>
      <c r="D54">
        <v>26.17399979</v>
      </c>
      <c r="E54">
        <v>0.25178999000000002</v>
      </c>
      <c r="F54">
        <v>35.706001280000002</v>
      </c>
      <c r="G54">
        <v>4.2999999999999999E-4</v>
      </c>
      <c r="H54">
        <v>28.745000839999999</v>
      </c>
      <c r="J54" s="2">
        <f>TREND(Calibration!$A$2:$A$4,Calibration!$B$2:$B$4,C54)</f>
        <v>407.33772651962641</v>
      </c>
      <c r="K54" s="2">
        <f>TREND(Calibration!$A$2:$A$4,Calibration!$C$2:$C$4,E54)</f>
        <v>567.49641572934388</v>
      </c>
      <c r="L54" s="2">
        <f>TREND(Calibration!$A$2:$A$4,Calibration!$D$2:$D$4,G54)</f>
        <v>-978.95077807709083</v>
      </c>
    </row>
    <row r="55" spans="1:12" x14ac:dyDescent="0.25">
      <c r="A55">
        <v>265085</v>
      </c>
      <c r="B55">
        <v>14.59200001</v>
      </c>
      <c r="C55">
        <v>0.49790001</v>
      </c>
      <c r="D55">
        <v>26.17099953</v>
      </c>
      <c r="E55">
        <v>0.25178999000000002</v>
      </c>
      <c r="F55">
        <v>35.676998140000002</v>
      </c>
      <c r="G55">
        <v>3.2000000000000003E-4</v>
      </c>
      <c r="H55">
        <v>28.825000760000002</v>
      </c>
      <c r="J55" s="2">
        <f>TREND(Calibration!$A$2:$A$4,Calibration!$B$2:$B$4,C55)</f>
        <v>401.97170210821776</v>
      </c>
      <c r="K55" s="2">
        <f>TREND(Calibration!$A$2:$A$4,Calibration!$C$2:$C$4,E55)</f>
        <v>567.49641572934388</v>
      </c>
      <c r="L55" s="2">
        <f>TREND(Calibration!$A$2:$A$4,Calibration!$D$2:$D$4,G55)</f>
        <v>-979.4414653450292</v>
      </c>
    </row>
    <row r="56" spans="1:12" x14ac:dyDescent="0.25">
      <c r="A56">
        <v>270086</v>
      </c>
      <c r="B56">
        <v>14.54699993</v>
      </c>
      <c r="C56">
        <v>0.50760000999999999</v>
      </c>
      <c r="D56">
        <v>26.163999560000001</v>
      </c>
      <c r="E56">
        <v>0.25184000000000001</v>
      </c>
      <c r="F56">
        <v>35.687000269999999</v>
      </c>
      <c r="G56">
        <v>4.2999999999999999E-4</v>
      </c>
      <c r="H56">
        <v>28.753999709999999</v>
      </c>
      <c r="J56" s="2">
        <f>TREND(Calibration!$A$2:$A$4,Calibration!$B$2:$B$4,C56)</f>
        <v>409.40751066034926</v>
      </c>
      <c r="K56" s="2">
        <f>TREND(Calibration!$A$2:$A$4,Calibration!$C$2:$C$4,E56)</f>
        <v>567.71165944600443</v>
      </c>
      <c r="L56" s="2">
        <f>TREND(Calibration!$A$2:$A$4,Calibration!$D$2:$D$4,G56)</f>
        <v>-978.95077807709083</v>
      </c>
    </row>
    <row r="57" spans="1:12" x14ac:dyDescent="0.25">
      <c r="A57">
        <v>275086</v>
      </c>
      <c r="B57">
        <v>14.536999700000001</v>
      </c>
      <c r="C57">
        <v>0.49360000999999998</v>
      </c>
      <c r="D57">
        <v>26.138999940000001</v>
      </c>
      <c r="E57">
        <v>0.25211</v>
      </c>
      <c r="F57">
        <v>35.676998140000002</v>
      </c>
      <c r="G57">
        <v>3.8000000000000002E-4</v>
      </c>
      <c r="H57">
        <v>28.8409996</v>
      </c>
      <c r="J57" s="2">
        <f>TREND(Calibration!$A$2:$A$4,Calibration!$B$2:$B$4,C57)</f>
        <v>398.67541584283981</v>
      </c>
      <c r="K57" s="2">
        <f>TREND(Calibration!$A$2:$A$4,Calibration!$C$2:$C$4,E57)</f>
        <v>568.87374309924053</v>
      </c>
      <c r="L57" s="2">
        <f>TREND(Calibration!$A$2:$A$4,Calibration!$D$2:$D$4,G57)</f>
        <v>-979.17381774433557</v>
      </c>
    </row>
    <row r="58" spans="1:12" x14ac:dyDescent="0.25">
      <c r="A58">
        <v>280087</v>
      </c>
      <c r="B58">
        <v>14.51399994</v>
      </c>
      <c r="C58">
        <v>0.49630001000000001</v>
      </c>
      <c r="D58">
        <v>26.142000199999998</v>
      </c>
      <c r="E58">
        <v>0.25280999999999998</v>
      </c>
      <c r="F58">
        <v>35.682998660000003</v>
      </c>
      <c r="G58">
        <v>3.8000000000000002E-4</v>
      </c>
      <c r="H58">
        <v>28.790000920000001</v>
      </c>
      <c r="J58" s="2">
        <f>TREND(Calibration!$A$2:$A$4,Calibration!$B$2:$B$4,C58)</f>
        <v>400.74517698621668</v>
      </c>
      <c r="K58" s="2">
        <f>TREND(Calibration!$A$2:$A$4,Calibration!$C$2:$C$4,E58)</f>
        <v>571.88655257059349</v>
      </c>
      <c r="L58" s="2">
        <f>TREND(Calibration!$A$2:$A$4,Calibration!$D$2:$D$4,G58)</f>
        <v>-979.17381774433557</v>
      </c>
    </row>
    <row r="59" spans="1:12" x14ac:dyDescent="0.25">
      <c r="A59">
        <v>285087</v>
      </c>
      <c r="B59">
        <v>14.489000320000001</v>
      </c>
      <c r="C59">
        <v>0.49250000999999999</v>
      </c>
      <c r="D59">
        <v>26.135999680000001</v>
      </c>
      <c r="E59">
        <v>0.25275998999999999</v>
      </c>
      <c r="F59">
        <v>35.689998629999998</v>
      </c>
      <c r="G59">
        <v>2.7E-4</v>
      </c>
      <c r="H59">
        <v>28.773000719999999</v>
      </c>
      <c r="J59" s="2">
        <f>TREND(Calibration!$A$2:$A$4,Calibration!$B$2:$B$4,C59)</f>
        <v>397.83217982146408</v>
      </c>
      <c r="K59" s="2">
        <f>TREND(Calibration!$A$2:$A$4,Calibration!$C$2:$C$4,E59)</f>
        <v>571.67130885393294</v>
      </c>
      <c r="L59" s="2">
        <f>TREND(Calibration!$A$2:$A$4,Calibration!$D$2:$D$4,G59)</f>
        <v>-979.66450501227393</v>
      </c>
    </row>
    <row r="60" spans="1:12" x14ac:dyDescent="0.25">
      <c r="A60">
        <v>290088</v>
      </c>
      <c r="B60">
        <v>14.475999829999999</v>
      </c>
      <c r="C60">
        <v>0.49360000999999998</v>
      </c>
      <c r="D60">
        <v>26.163999560000001</v>
      </c>
      <c r="E60">
        <v>0.25286998999999999</v>
      </c>
      <c r="F60">
        <v>35.689998629999998</v>
      </c>
      <c r="G60">
        <v>4.2999999999999999E-4</v>
      </c>
      <c r="H60">
        <v>28.815000529999999</v>
      </c>
      <c r="J60" s="2">
        <f>TREND(Calibration!$A$2:$A$4,Calibration!$B$2:$B$4,C60)</f>
        <v>398.67541584283981</v>
      </c>
      <c r="K60" s="2">
        <f>TREND(Calibration!$A$2:$A$4,Calibration!$C$2:$C$4,E60)</f>
        <v>572.14475034228849</v>
      </c>
      <c r="L60" s="2">
        <f>TREND(Calibration!$A$2:$A$4,Calibration!$D$2:$D$4,G60)</f>
        <v>-978.95077807709083</v>
      </c>
    </row>
    <row r="61" spans="1:12" x14ac:dyDescent="0.25">
      <c r="A61">
        <v>295085</v>
      </c>
      <c r="B61">
        <v>14.493000029999999</v>
      </c>
      <c r="C61">
        <v>0.49630001000000001</v>
      </c>
      <c r="D61">
        <v>26.122999190000002</v>
      </c>
      <c r="E61">
        <v>0.25275998999999999</v>
      </c>
      <c r="F61">
        <v>35.708999630000001</v>
      </c>
      <c r="G61">
        <v>4.2999999999999999E-4</v>
      </c>
      <c r="H61">
        <v>28.830999370000001</v>
      </c>
      <c r="J61" s="2">
        <f>TREND(Calibration!$A$2:$A$4,Calibration!$B$2:$B$4,C61)</f>
        <v>400.74517698621668</v>
      </c>
      <c r="K61" s="2">
        <f>TREND(Calibration!$A$2:$A$4,Calibration!$C$2:$C$4,E61)</f>
        <v>571.67130885393294</v>
      </c>
      <c r="L61" s="2">
        <f>TREND(Calibration!$A$2:$A$4,Calibration!$D$2:$D$4,G61)</f>
        <v>-978.95077807709083</v>
      </c>
    </row>
    <row r="62" spans="1:12" x14ac:dyDescent="0.25">
      <c r="A62">
        <v>300086</v>
      </c>
      <c r="B62">
        <v>14.4090004</v>
      </c>
      <c r="C62">
        <v>0.49200000999999999</v>
      </c>
      <c r="D62">
        <v>26.152000430000001</v>
      </c>
      <c r="E62">
        <v>0.25324999999999998</v>
      </c>
      <c r="F62">
        <v>35.676998140000002</v>
      </c>
      <c r="G62">
        <v>3.2000000000000003E-4</v>
      </c>
      <c r="H62">
        <v>28.792999269999999</v>
      </c>
      <c r="J62" s="2">
        <f>TREND(Calibration!$A$2:$A$4,Calibration!$B$2:$B$4,C62)</f>
        <v>397.44889072083873</v>
      </c>
      <c r="K62" s="2">
        <f>TREND(Calibration!$A$2:$A$4,Calibration!$C$2:$C$4,E62)</f>
        <v>573.78031852401523</v>
      </c>
      <c r="L62" s="2">
        <f>TREND(Calibration!$A$2:$A$4,Calibration!$D$2:$D$4,G62)</f>
        <v>-979.4414653450292</v>
      </c>
    </row>
    <row r="63" spans="1:12" x14ac:dyDescent="0.25">
      <c r="A63">
        <v>305095</v>
      </c>
      <c r="B63">
        <v>14.413999560000001</v>
      </c>
      <c r="C63">
        <v>0.50550002000000005</v>
      </c>
      <c r="D63">
        <v>26.131999969999999</v>
      </c>
      <c r="E63">
        <v>0.25280999999999998</v>
      </c>
      <c r="F63">
        <v>35.721000670000002</v>
      </c>
      <c r="G63">
        <v>3.8000000000000002E-4</v>
      </c>
      <c r="H63">
        <v>28.770000459999999</v>
      </c>
      <c r="J63" s="2">
        <f>TREND(Calibration!$A$2:$A$4,Calibration!$B$2:$B$4,C63)</f>
        <v>407.79770410350488</v>
      </c>
      <c r="K63" s="2">
        <f>TREND(Calibration!$A$2:$A$4,Calibration!$C$2:$C$4,E63)</f>
        <v>571.88655257059349</v>
      </c>
      <c r="L63" s="2">
        <f>TREND(Calibration!$A$2:$A$4,Calibration!$D$2:$D$4,G63)</f>
        <v>-979.17381774433557</v>
      </c>
    </row>
    <row r="64" spans="1:12" x14ac:dyDescent="0.25">
      <c r="A64">
        <v>310085</v>
      </c>
      <c r="B64">
        <v>14.37800026</v>
      </c>
      <c r="C64">
        <v>0.50550002000000005</v>
      </c>
      <c r="D64">
        <v>26.135999680000001</v>
      </c>
      <c r="E64">
        <v>0.25280999999999998</v>
      </c>
      <c r="F64">
        <v>35.7179985</v>
      </c>
      <c r="G64">
        <v>4.2999999999999999E-4</v>
      </c>
      <c r="H64">
        <v>28.80200005</v>
      </c>
      <c r="J64" s="2">
        <f>TREND(Calibration!$A$2:$A$4,Calibration!$B$2:$B$4,C64)</f>
        <v>407.79770410350488</v>
      </c>
      <c r="K64" s="2">
        <f>TREND(Calibration!$A$2:$A$4,Calibration!$C$2:$C$4,E64)</f>
        <v>571.88655257059349</v>
      </c>
      <c r="L64" s="2">
        <f>TREND(Calibration!$A$2:$A$4,Calibration!$D$2:$D$4,G64)</f>
        <v>-978.95077807709083</v>
      </c>
    </row>
    <row r="65" spans="1:12" x14ac:dyDescent="0.25">
      <c r="A65">
        <v>315088</v>
      </c>
      <c r="B65">
        <v>14.29699993</v>
      </c>
      <c r="C65">
        <v>0.49849999</v>
      </c>
      <c r="D65">
        <v>26.17700005</v>
      </c>
      <c r="E65">
        <v>0.25324999999999998</v>
      </c>
      <c r="F65">
        <v>35.701999659999998</v>
      </c>
      <c r="G65">
        <v>4.8999999999999998E-4</v>
      </c>
      <c r="H65">
        <v>28.73200035</v>
      </c>
      <c r="J65" s="2">
        <f>TREND(Calibration!$A$2:$A$4,Calibration!$B$2:$B$4,C65)</f>
        <v>402.4316336974041</v>
      </c>
      <c r="K65" s="2">
        <f>TREND(Calibration!$A$2:$A$4,Calibration!$C$2:$C$4,E65)</f>
        <v>573.78031852401523</v>
      </c>
      <c r="L65" s="2">
        <f>TREND(Calibration!$A$2:$A$4,Calibration!$D$2:$D$4,G65)</f>
        <v>-978.6831304763972</v>
      </c>
    </row>
    <row r="66" spans="1:12" x14ac:dyDescent="0.25">
      <c r="A66">
        <v>320088</v>
      </c>
      <c r="B66">
        <v>14.30000019</v>
      </c>
      <c r="C66">
        <v>0.4914</v>
      </c>
      <c r="D66">
        <v>26.152000430000001</v>
      </c>
      <c r="E66">
        <v>0.25313999999999998</v>
      </c>
      <c r="F66">
        <v>35.673999790000003</v>
      </c>
      <c r="G66">
        <v>4.2999999999999999E-4</v>
      </c>
      <c r="H66">
        <v>28.822000500000001</v>
      </c>
      <c r="J66" s="2">
        <f>TREND(Calibration!$A$2:$A$4,Calibration!$B$2:$B$4,C66)</f>
        <v>396.98893613430636</v>
      </c>
      <c r="K66" s="2">
        <f>TREND(Calibration!$A$2:$A$4,Calibration!$C$2:$C$4,E66)</f>
        <v>573.30687703565991</v>
      </c>
      <c r="L66" s="2">
        <f>TREND(Calibration!$A$2:$A$4,Calibration!$D$2:$D$4,G66)</f>
        <v>-978.95077807709083</v>
      </c>
    </row>
    <row r="67" spans="1:12" x14ac:dyDescent="0.25">
      <c r="A67">
        <v>325086</v>
      </c>
      <c r="B67">
        <v>14.25199986</v>
      </c>
      <c r="C67">
        <v>0.50169998000000005</v>
      </c>
      <c r="D67">
        <v>26.11300087</v>
      </c>
      <c r="E67">
        <v>0.25319001000000002</v>
      </c>
      <c r="F67">
        <v>35.721000670000002</v>
      </c>
      <c r="G67">
        <v>4.8999999999999998E-4</v>
      </c>
      <c r="H67">
        <v>28.7159996</v>
      </c>
      <c r="J67" s="2">
        <f>TREND(Calibration!$A$2:$A$4,Calibration!$B$2:$B$4,C67)</f>
        <v>404.88467627562426</v>
      </c>
      <c r="K67" s="2">
        <f>TREND(Calibration!$A$2:$A$4,Calibration!$C$2:$C$4,E67)</f>
        <v>573.52212075232046</v>
      </c>
      <c r="L67" s="2">
        <f>TREND(Calibration!$A$2:$A$4,Calibration!$D$2:$D$4,G67)</f>
        <v>-978.6831304763972</v>
      </c>
    </row>
    <row r="68" spans="1:12" x14ac:dyDescent="0.25">
      <c r="A68">
        <v>330111</v>
      </c>
      <c r="B68">
        <v>14.244999890000001</v>
      </c>
      <c r="C68">
        <v>0.48980001000000001</v>
      </c>
      <c r="D68">
        <v>26.145000459999999</v>
      </c>
      <c r="E68">
        <v>0.25313999999999998</v>
      </c>
      <c r="F68">
        <v>35.6609993</v>
      </c>
      <c r="G68">
        <v>3.2000000000000003E-4</v>
      </c>
      <c r="H68">
        <v>28.750999449999998</v>
      </c>
      <c r="J68" s="2">
        <f>TREND(Calibration!$A$2:$A$4,Calibration!$B$2:$B$4,C68)</f>
        <v>395.76241867808727</v>
      </c>
      <c r="K68" s="2">
        <f>TREND(Calibration!$A$2:$A$4,Calibration!$C$2:$C$4,E68)</f>
        <v>573.30687703565991</v>
      </c>
      <c r="L68" s="2">
        <f>TREND(Calibration!$A$2:$A$4,Calibration!$D$2:$D$4,G68)</f>
        <v>-979.4414653450292</v>
      </c>
    </row>
    <row r="69" spans="1:12" x14ac:dyDescent="0.25">
      <c r="A69">
        <v>335090</v>
      </c>
      <c r="B69">
        <v>14.29399967</v>
      </c>
      <c r="C69">
        <v>0.50169998000000005</v>
      </c>
      <c r="D69">
        <v>26.118999479999999</v>
      </c>
      <c r="E69">
        <v>0.25275998999999999</v>
      </c>
      <c r="F69">
        <v>35.724998470000003</v>
      </c>
      <c r="G69">
        <v>3.8000000000000002E-4</v>
      </c>
      <c r="H69">
        <v>28.780000690000001</v>
      </c>
      <c r="J69" s="2">
        <f>TREND(Calibration!$A$2:$A$4,Calibration!$B$2:$B$4,C69)</f>
        <v>404.88467627562426</v>
      </c>
      <c r="K69" s="2">
        <f>TREND(Calibration!$A$2:$A$4,Calibration!$C$2:$C$4,E69)</f>
        <v>571.67130885393294</v>
      </c>
      <c r="L69" s="2">
        <f>TREND(Calibration!$A$2:$A$4,Calibration!$D$2:$D$4,G69)</f>
        <v>-979.17381774433557</v>
      </c>
    </row>
    <row r="70" spans="1:12" x14ac:dyDescent="0.25">
      <c r="A70">
        <v>340087</v>
      </c>
      <c r="B70">
        <v>14.23499966</v>
      </c>
      <c r="C70">
        <v>0.49579999000000002</v>
      </c>
      <c r="D70">
        <v>26.158000950000002</v>
      </c>
      <c r="E70">
        <v>0.25216000999999999</v>
      </c>
      <c r="F70">
        <v>35.673999790000003</v>
      </c>
      <c r="G70">
        <v>4.2999999999999999E-4</v>
      </c>
      <c r="H70">
        <v>28.70299911</v>
      </c>
      <c r="J70" s="2">
        <f>TREND(Calibration!$A$2:$A$4,Calibration!$B$2:$B$4,C70)</f>
        <v>400.36187255402729</v>
      </c>
      <c r="K70" s="2">
        <f>TREND(Calibration!$A$2:$A$4,Calibration!$C$2:$C$4,E70)</f>
        <v>569.08898681590108</v>
      </c>
      <c r="L70" s="2">
        <f>TREND(Calibration!$A$2:$A$4,Calibration!$D$2:$D$4,G70)</f>
        <v>-978.95077807709083</v>
      </c>
    </row>
    <row r="71" spans="1:12" x14ac:dyDescent="0.25">
      <c r="A71">
        <v>345086</v>
      </c>
      <c r="B71">
        <v>14.25199986</v>
      </c>
      <c r="C71">
        <v>0.49200000999999999</v>
      </c>
      <c r="D71">
        <v>26.158000950000002</v>
      </c>
      <c r="E71">
        <v>0.25206000000000001</v>
      </c>
      <c r="F71">
        <v>35.645000459999999</v>
      </c>
      <c r="G71">
        <v>3.2000000000000003E-4</v>
      </c>
      <c r="H71">
        <v>28.70299911</v>
      </c>
      <c r="J71" s="2">
        <f>TREND(Calibration!$A$2:$A$4,Calibration!$B$2:$B$4,C71)</f>
        <v>397.44889072083873</v>
      </c>
      <c r="K71" s="2">
        <f>TREND(Calibration!$A$2:$A$4,Calibration!$C$2:$C$4,E71)</f>
        <v>568.6585424227153</v>
      </c>
      <c r="L71" s="2">
        <f>TREND(Calibration!$A$2:$A$4,Calibration!$D$2:$D$4,G71)</f>
        <v>-979.4414653450292</v>
      </c>
    </row>
    <row r="72" spans="1:12" x14ac:dyDescent="0.25">
      <c r="A72">
        <v>350086</v>
      </c>
      <c r="B72">
        <v>14.31299973</v>
      </c>
      <c r="C72">
        <v>0.49200000999999999</v>
      </c>
      <c r="D72">
        <v>26.138999940000001</v>
      </c>
      <c r="E72">
        <v>0.25184000000000001</v>
      </c>
      <c r="F72">
        <v>35.658000950000002</v>
      </c>
      <c r="G72">
        <v>4.2999999999999999E-4</v>
      </c>
      <c r="H72">
        <v>28.7859993</v>
      </c>
      <c r="J72" s="2">
        <f>TREND(Calibration!$A$2:$A$4,Calibration!$B$2:$B$4,C72)</f>
        <v>397.44889072083873</v>
      </c>
      <c r="K72" s="2">
        <f>TREND(Calibration!$A$2:$A$4,Calibration!$C$2:$C$4,E72)</f>
        <v>567.71165944600443</v>
      </c>
      <c r="L72" s="2">
        <f>TREND(Calibration!$A$2:$A$4,Calibration!$D$2:$D$4,G72)</f>
        <v>-978.95077807709083</v>
      </c>
    </row>
    <row r="73" spans="1:12" x14ac:dyDescent="0.25">
      <c r="A73">
        <v>355094</v>
      </c>
      <c r="B73">
        <v>14.31000042</v>
      </c>
      <c r="C73">
        <v>0.50660002000000004</v>
      </c>
      <c r="D73">
        <v>26.135999680000001</v>
      </c>
      <c r="E73">
        <v>0.25184000000000001</v>
      </c>
      <c r="F73">
        <v>35.701999659999998</v>
      </c>
      <c r="G73">
        <v>3.8000000000000002E-4</v>
      </c>
      <c r="H73">
        <v>28.693000789999999</v>
      </c>
      <c r="J73" s="2">
        <f>TREND(Calibration!$A$2:$A$4,Calibration!$B$2:$B$4,C73)</f>
        <v>408.64094012488061</v>
      </c>
      <c r="K73" s="2">
        <f>TREND(Calibration!$A$2:$A$4,Calibration!$C$2:$C$4,E73)</f>
        <v>567.71165944600443</v>
      </c>
      <c r="L73" s="2">
        <f>TREND(Calibration!$A$2:$A$4,Calibration!$D$2:$D$4,G73)</f>
        <v>-979.17381774433557</v>
      </c>
    </row>
    <row r="74" spans="1:12" x14ac:dyDescent="0.25">
      <c r="A74">
        <v>360086</v>
      </c>
      <c r="B74">
        <v>14.31200027</v>
      </c>
      <c r="C74">
        <v>0.49900000999999999</v>
      </c>
      <c r="D74">
        <v>26.149000170000001</v>
      </c>
      <c r="E74">
        <v>0.25184000000000001</v>
      </c>
      <c r="F74">
        <v>35.664001460000001</v>
      </c>
      <c r="G74">
        <v>3.8000000000000002E-4</v>
      </c>
      <c r="H74">
        <v>28.67700005</v>
      </c>
      <c r="J74" s="2">
        <f>TREND(Calibration!$A$2:$A$4,Calibration!$B$2:$B$4,C74)</f>
        <v>402.81493812959349</v>
      </c>
      <c r="K74" s="2">
        <f>TREND(Calibration!$A$2:$A$4,Calibration!$C$2:$C$4,E74)</f>
        <v>567.71165944600443</v>
      </c>
      <c r="L74" s="2">
        <f>TREND(Calibration!$A$2:$A$4,Calibration!$D$2:$D$4,G74)</f>
        <v>-979.17381774433557</v>
      </c>
    </row>
    <row r="75" spans="1:12" x14ac:dyDescent="0.25">
      <c r="A75">
        <v>365085</v>
      </c>
      <c r="B75">
        <v>14.38300037</v>
      </c>
      <c r="C75">
        <v>0.49579999000000002</v>
      </c>
      <c r="D75">
        <v>26.111000059999999</v>
      </c>
      <c r="E75">
        <v>0.25184000000000001</v>
      </c>
      <c r="F75">
        <v>35.667999270000003</v>
      </c>
      <c r="G75">
        <v>4.2999999999999999E-4</v>
      </c>
      <c r="H75">
        <v>28.777000430000001</v>
      </c>
      <c r="J75" s="2">
        <f>TREND(Calibration!$A$2:$A$4,Calibration!$B$2:$B$4,C75)</f>
        <v>400.36187255402729</v>
      </c>
      <c r="K75" s="2">
        <f>TREND(Calibration!$A$2:$A$4,Calibration!$C$2:$C$4,E75)</f>
        <v>567.71165944600443</v>
      </c>
      <c r="L75" s="2">
        <f>TREND(Calibration!$A$2:$A$4,Calibration!$D$2:$D$4,G75)</f>
        <v>-978.95077807709083</v>
      </c>
    </row>
    <row r="76" spans="1:12" x14ac:dyDescent="0.25">
      <c r="A76">
        <v>370086</v>
      </c>
      <c r="B76">
        <v>14.369999890000001</v>
      </c>
      <c r="C76">
        <v>0.51200002</v>
      </c>
      <c r="D76">
        <v>26.10700035</v>
      </c>
      <c r="E76">
        <v>0.25211</v>
      </c>
      <c r="F76">
        <v>35.724998470000003</v>
      </c>
      <c r="G76">
        <v>4.8999999999999998E-4</v>
      </c>
      <c r="H76">
        <v>28.68000031</v>
      </c>
      <c r="J76" s="2">
        <f>TREND(Calibration!$A$2:$A$4,Calibration!$B$2:$B$4,C76)</f>
        <v>412.78046241163423</v>
      </c>
      <c r="K76" s="2">
        <f>TREND(Calibration!$A$2:$A$4,Calibration!$C$2:$C$4,E76)</f>
        <v>568.87374309924053</v>
      </c>
      <c r="L76" s="2">
        <f>TREND(Calibration!$A$2:$A$4,Calibration!$D$2:$D$4,G76)</f>
        <v>-978.6831304763972</v>
      </c>
    </row>
    <row r="77" spans="1:12" x14ac:dyDescent="0.25">
      <c r="A77">
        <v>375087</v>
      </c>
      <c r="B77">
        <v>14.35999966</v>
      </c>
      <c r="C77">
        <v>0.50870000999999998</v>
      </c>
      <c r="D77">
        <v>26.10400009</v>
      </c>
      <c r="E77">
        <v>0.25216000999999999</v>
      </c>
      <c r="F77">
        <v>35.706001280000002</v>
      </c>
      <c r="G77">
        <v>3.8000000000000002E-4</v>
      </c>
      <c r="H77">
        <v>28.690000529999999</v>
      </c>
      <c r="J77" s="2">
        <f>TREND(Calibration!$A$2:$A$4,Calibration!$B$2:$B$4,C77)</f>
        <v>410.25074668172499</v>
      </c>
      <c r="K77" s="2">
        <f>TREND(Calibration!$A$2:$A$4,Calibration!$C$2:$C$4,E77)</f>
        <v>569.08898681590108</v>
      </c>
      <c r="L77" s="2">
        <f>TREND(Calibration!$A$2:$A$4,Calibration!$D$2:$D$4,G77)</f>
        <v>-979.17381774433557</v>
      </c>
    </row>
    <row r="78" spans="1:12" x14ac:dyDescent="0.25">
      <c r="A78">
        <v>380096</v>
      </c>
      <c r="B78">
        <v>14.38099957</v>
      </c>
      <c r="C78">
        <v>0.49630001000000001</v>
      </c>
      <c r="D78">
        <v>26.080999370000001</v>
      </c>
      <c r="E78">
        <v>0.25211</v>
      </c>
      <c r="F78">
        <v>35.671001429999997</v>
      </c>
      <c r="G78">
        <v>4.2999999999999999E-4</v>
      </c>
      <c r="H78">
        <v>28.7859993</v>
      </c>
      <c r="J78" s="2">
        <f>TREND(Calibration!$A$2:$A$4,Calibration!$B$2:$B$4,C78)</f>
        <v>400.74517698621668</v>
      </c>
      <c r="K78" s="2">
        <f>TREND(Calibration!$A$2:$A$4,Calibration!$C$2:$C$4,E78)</f>
        <v>568.87374309924053</v>
      </c>
      <c r="L78" s="2">
        <f>TREND(Calibration!$A$2:$A$4,Calibration!$D$2:$D$4,G78)</f>
        <v>-978.95077807709083</v>
      </c>
    </row>
    <row r="79" spans="1:12" x14ac:dyDescent="0.25">
      <c r="A79">
        <v>385086</v>
      </c>
      <c r="B79">
        <v>14.394000050000001</v>
      </c>
      <c r="C79">
        <v>0.49950000999999999</v>
      </c>
      <c r="D79">
        <v>26.125999449999998</v>
      </c>
      <c r="E79">
        <v>0.25260000999999999</v>
      </c>
      <c r="F79">
        <v>35.687000269999999</v>
      </c>
      <c r="G79">
        <v>4.2999999999999999E-4</v>
      </c>
      <c r="H79">
        <v>28.684000019999999</v>
      </c>
      <c r="J79" s="2">
        <f>TREND(Calibration!$A$2:$A$4,Calibration!$B$2:$B$4,C79)</f>
        <v>403.19822723021878</v>
      </c>
      <c r="K79" s="2">
        <f>TREND(Calibration!$A$2:$A$4,Calibration!$C$2:$C$4,E79)</f>
        <v>570.98275276932281</v>
      </c>
      <c r="L79" s="2">
        <f>TREND(Calibration!$A$2:$A$4,Calibration!$D$2:$D$4,G79)</f>
        <v>-978.95077807709083</v>
      </c>
    </row>
    <row r="80" spans="1:12" x14ac:dyDescent="0.25">
      <c r="A80">
        <v>390094</v>
      </c>
      <c r="B80">
        <v>14.48499966</v>
      </c>
      <c r="C80">
        <v>0.50220001000000003</v>
      </c>
      <c r="D80">
        <v>26.097000120000001</v>
      </c>
      <c r="E80">
        <v>0.25211</v>
      </c>
      <c r="F80">
        <v>35.69900131</v>
      </c>
      <c r="G80">
        <v>4.2999999999999999E-4</v>
      </c>
      <c r="H80">
        <v>28.753999709999999</v>
      </c>
      <c r="J80" s="2">
        <f>TREND(Calibration!$A$2:$A$4,Calibration!$B$2:$B$4,C80)</f>
        <v>405.26798837359564</v>
      </c>
      <c r="K80" s="2">
        <f>TREND(Calibration!$A$2:$A$4,Calibration!$C$2:$C$4,E80)</f>
        <v>568.87374309924053</v>
      </c>
      <c r="L80" s="2">
        <f>TREND(Calibration!$A$2:$A$4,Calibration!$D$2:$D$4,G80)</f>
        <v>-978.95077807709083</v>
      </c>
    </row>
    <row r="81" spans="1:12" x14ac:dyDescent="0.25">
      <c r="A81">
        <v>395087</v>
      </c>
      <c r="B81">
        <v>14.44999981</v>
      </c>
      <c r="C81">
        <v>0.49520001000000002</v>
      </c>
      <c r="D81">
        <v>26.118999479999999</v>
      </c>
      <c r="E81">
        <v>0.25280999999999998</v>
      </c>
      <c r="F81">
        <v>35.673999790000003</v>
      </c>
      <c r="G81">
        <v>3.2000000000000003E-4</v>
      </c>
      <c r="H81">
        <v>28.70299911</v>
      </c>
      <c r="J81" s="2">
        <f>TREND(Calibration!$A$2:$A$4,Calibration!$B$2:$B$4,C81)</f>
        <v>399.90194096484095</v>
      </c>
      <c r="K81" s="2">
        <f>TREND(Calibration!$A$2:$A$4,Calibration!$C$2:$C$4,E81)</f>
        <v>571.88655257059349</v>
      </c>
      <c r="L81" s="2">
        <f>TREND(Calibration!$A$2:$A$4,Calibration!$D$2:$D$4,G81)</f>
        <v>-979.4414653450292</v>
      </c>
    </row>
    <row r="82" spans="1:12" x14ac:dyDescent="0.25">
      <c r="A82">
        <v>400087</v>
      </c>
      <c r="B82">
        <v>14.5340004</v>
      </c>
      <c r="C82">
        <v>0.49360000999999998</v>
      </c>
      <c r="D82">
        <v>26.086999890000001</v>
      </c>
      <c r="E82">
        <v>0.25242998999999999</v>
      </c>
      <c r="F82">
        <v>35.682998660000003</v>
      </c>
      <c r="G82">
        <v>4.2999999999999999E-4</v>
      </c>
      <c r="H82">
        <v>28.753999709999999</v>
      </c>
      <c r="J82" s="2">
        <f>TREND(Calibration!$A$2:$A$4,Calibration!$B$2:$B$4,C82)</f>
        <v>398.67541584283981</v>
      </c>
      <c r="K82" s="2">
        <f>TREND(Calibration!$A$2:$A$4,Calibration!$C$2:$C$4,E82)</f>
        <v>570.25098438886653</v>
      </c>
      <c r="L82" s="2">
        <f>TREND(Calibration!$A$2:$A$4,Calibration!$D$2:$D$4,G82)</f>
        <v>-978.95077807709083</v>
      </c>
    </row>
    <row r="83" spans="1:12" x14ac:dyDescent="0.25">
      <c r="A83">
        <v>405086</v>
      </c>
      <c r="B83">
        <v>14.527000429999999</v>
      </c>
      <c r="C83">
        <v>0.50120001999999997</v>
      </c>
      <c r="D83">
        <v>26.09399986</v>
      </c>
      <c r="E83">
        <v>0.25286998999999999</v>
      </c>
      <c r="F83">
        <v>35.741001130000001</v>
      </c>
      <c r="G83">
        <v>4.8999999999999998E-4</v>
      </c>
      <c r="H83">
        <v>28.687000269999999</v>
      </c>
      <c r="J83" s="2">
        <f>TREND(Calibration!$A$2:$A$4,Calibration!$B$2:$B$4,C83)</f>
        <v>404.50141783812694</v>
      </c>
      <c r="K83" s="2">
        <f>TREND(Calibration!$A$2:$A$4,Calibration!$C$2:$C$4,E83)</f>
        <v>572.14475034228849</v>
      </c>
      <c r="L83" s="2">
        <f>TREND(Calibration!$A$2:$A$4,Calibration!$D$2:$D$4,G83)</f>
        <v>-978.6831304763972</v>
      </c>
    </row>
    <row r="84" spans="1:12" x14ac:dyDescent="0.25">
      <c r="A84">
        <v>410096</v>
      </c>
      <c r="B84">
        <v>14.52099991</v>
      </c>
      <c r="C84">
        <v>0.48660001000000003</v>
      </c>
      <c r="D84">
        <v>26.100000380000001</v>
      </c>
      <c r="E84">
        <v>0.25249000999999999</v>
      </c>
      <c r="F84">
        <v>35.6609993</v>
      </c>
      <c r="G84">
        <v>3.8000000000000002E-4</v>
      </c>
      <c r="H84">
        <v>28.73200035</v>
      </c>
      <c r="J84" s="2">
        <f>TREND(Calibration!$A$2:$A$4,Calibration!$B$2:$B$4,C84)</f>
        <v>393.30936843408512</v>
      </c>
      <c r="K84" s="2">
        <f>TREND(Calibration!$A$2:$A$4,Calibration!$C$2:$C$4,E84)</f>
        <v>570.50931128096749</v>
      </c>
      <c r="L84" s="2">
        <f>TREND(Calibration!$A$2:$A$4,Calibration!$D$2:$D$4,G84)</f>
        <v>-979.17381774433557</v>
      </c>
    </row>
    <row r="85" spans="1:12" x14ac:dyDescent="0.25">
      <c r="A85">
        <v>415086</v>
      </c>
      <c r="B85">
        <v>14.588999749999999</v>
      </c>
      <c r="C85">
        <v>0.50279998999999997</v>
      </c>
      <c r="D85">
        <v>26.0909996</v>
      </c>
      <c r="E85">
        <v>0.25249000999999999</v>
      </c>
      <c r="F85">
        <v>35.715000150000002</v>
      </c>
      <c r="G85">
        <v>4.8999999999999998E-4</v>
      </c>
      <c r="H85">
        <v>28.70299911</v>
      </c>
      <c r="J85" s="2">
        <f>TREND(Calibration!$A$2:$A$4,Calibration!$B$2:$B$4,C85)</f>
        <v>405.72791996278198</v>
      </c>
      <c r="K85" s="2">
        <f>TREND(Calibration!$A$2:$A$4,Calibration!$C$2:$C$4,E85)</f>
        <v>570.50931128096749</v>
      </c>
      <c r="L85" s="2">
        <f>TREND(Calibration!$A$2:$A$4,Calibration!$D$2:$D$4,G85)</f>
        <v>-978.6831304763972</v>
      </c>
    </row>
    <row r="86" spans="1:12" x14ac:dyDescent="0.25">
      <c r="A86">
        <v>420086</v>
      </c>
      <c r="B86">
        <v>14.565999980000001</v>
      </c>
      <c r="C86">
        <v>0.50010001999999998</v>
      </c>
      <c r="D86">
        <v>26.083999630000001</v>
      </c>
      <c r="E86">
        <v>0.25211</v>
      </c>
      <c r="F86">
        <v>35.687000269999999</v>
      </c>
      <c r="G86">
        <v>4.2999999999999999E-4</v>
      </c>
      <c r="H86">
        <v>28.635000229999999</v>
      </c>
      <c r="J86" s="2">
        <f>TREND(Calibration!$A$2:$A$4,Calibration!$B$2:$B$4,C86)</f>
        <v>403.65818181675121</v>
      </c>
      <c r="K86" s="2">
        <f>TREND(Calibration!$A$2:$A$4,Calibration!$C$2:$C$4,E86)</f>
        <v>568.87374309924053</v>
      </c>
      <c r="L86" s="2">
        <f>TREND(Calibration!$A$2:$A$4,Calibration!$D$2:$D$4,G86)</f>
        <v>-978.95077807709083</v>
      </c>
    </row>
    <row r="87" spans="1:12" x14ac:dyDescent="0.25">
      <c r="A87">
        <v>425087</v>
      </c>
      <c r="B87">
        <v>14.553000450000001</v>
      </c>
      <c r="C87">
        <v>0.48980001000000001</v>
      </c>
      <c r="D87">
        <v>26.062000269999999</v>
      </c>
      <c r="E87">
        <v>0.25216000999999999</v>
      </c>
      <c r="F87">
        <v>35.664001460000001</v>
      </c>
      <c r="G87">
        <v>3.8000000000000002E-4</v>
      </c>
      <c r="H87">
        <v>28.68000031</v>
      </c>
      <c r="J87" s="2">
        <f>TREND(Calibration!$A$2:$A$4,Calibration!$B$2:$B$4,C87)</f>
        <v>395.76241867808727</v>
      </c>
      <c r="K87" s="2">
        <f>TREND(Calibration!$A$2:$A$4,Calibration!$C$2:$C$4,E87)</f>
        <v>569.08898681590108</v>
      </c>
      <c r="L87" s="2">
        <f>TREND(Calibration!$A$2:$A$4,Calibration!$D$2:$D$4,G87)</f>
        <v>-979.17381774433557</v>
      </c>
    </row>
    <row r="88" spans="1:12" x14ac:dyDescent="0.25">
      <c r="A88">
        <v>430087</v>
      </c>
      <c r="B88">
        <v>14.56000042</v>
      </c>
      <c r="C88">
        <v>0.48820001000000002</v>
      </c>
      <c r="D88">
        <v>26.068000789999999</v>
      </c>
      <c r="E88">
        <v>0.25216000999999999</v>
      </c>
      <c r="F88">
        <v>35.6609993</v>
      </c>
      <c r="G88">
        <v>4.2999999999999999E-4</v>
      </c>
      <c r="H88">
        <v>28.7159996</v>
      </c>
      <c r="J88" s="2">
        <f>TREND(Calibration!$A$2:$A$4,Calibration!$B$2:$B$4,C88)</f>
        <v>394.53589355608619</v>
      </c>
      <c r="K88" s="2">
        <f>TREND(Calibration!$A$2:$A$4,Calibration!$C$2:$C$4,E88)</f>
        <v>569.08898681590108</v>
      </c>
      <c r="L88" s="2">
        <f>TREND(Calibration!$A$2:$A$4,Calibration!$D$2:$D$4,G88)</f>
        <v>-978.95077807709083</v>
      </c>
    </row>
    <row r="89" spans="1:12" x14ac:dyDescent="0.25">
      <c r="A89">
        <v>435086</v>
      </c>
      <c r="B89">
        <v>14.54699993</v>
      </c>
      <c r="C89">
        <v>0.49849999</v>
      </c>
      <c r="D89">
        <v>26.05500031</v>
      </c>
      <c r="E89">
        <v>0.25233000999999999</v>
      </c>
      <c r="F89">
        <v>35.712001800000003</v>
      </c>
      <c r="G89">
        <v>4.8999999999999998E-4</v>
      </c>
      <c r="H89">
        <v>28.740999219999999</v>
      </c>
      <c r="J89" s="2">
        <f>TREND(Calibration!$A$2:$A$4,Calibration!$B$2:$B$4,C89)</f>
        <v>402.4316336974041</v>
      </c>
      <c r="K89" s="2">
        <f>TREND(Calibration!$A$2:$A$4,Calibration!$C$2:$C$4,E89)</f>
        <v>569.82066911608672</v>
      </c>
      <c r="L89" s="2">
        <f>TREND(Calibration!$A$2:$A$4,Calibration!$D$2:$D$4,G89)</f>
        <v>-978.6831304763972</v>
      </c>
    </row>
    <row r="90" spans="1:12" x14ac:dyDescent="0.25">
      <c r="A90">
        <v>440087</v>
      </c>
      <c r="B90">
        <v>14.52099991</v>
      </c>
      <c r="C90">
        <v>0.50059998000000006</v>
      </c>
      <c r="D90">
        <v>26.075000760000002</v>
      </c>
      <c r="E90">
        <v>0.25211</v>
      </c>
      <c r="F90">
        <v>35.730998990000003</v>
      </c>
      <c r="G90">
        <v>4.8999999999999998E-4</v>
      </c>
      <c r="H90">
        <v>28.747999190000002</v>
      </c>
      <c r="J90" s="2">
        <f>TREND(Calibration!$A$2:$A$4,Calibration!$B$2:$B$4,C90)</f>
        <v>404.04144025424853</v>
      </c>
      <c r="K90" s="2">
        <f>TREND(Calibration!$A$2:$A$4,Calibration!$C$2:$C$4,E90)</f>
        <v>568.87374309924053</v>
      </c>
      <c r="L90" s="2">
        <f>TREND(Calibration!$A$2:$A$4,Calibration!$D$2:$D$4,G90)</f>
        <v>-978.6831304763972</v>
      </c>
    </row>
    <row r="91" spans="1:12" x14ac:dyDescent="0.25">
      <c r="A91">
        <v>445089</v>
      </c>
      <c r="B91">
        <v>14.50800037</v>
      </c>
      <c r="C91">
        <v>0.50440001000000001</v>
      </c>
      <c r="D91">
        <v>26.05500031</v>
      </c>
      <c r="E91">
        <v>0.25222</v>
      </c>
      <c r="F91">
        <v>35.743999479999999</v>
      </c>
      <c r="G91">
        <v>5.4000000000000001E-4</v>
      </c>
      <c r="H91">
        <v>28.750999449999998</v>
      </c>
      <c r="J91" s="2">
        <f>TREND(Calibration!$A$2:$A$4,Calibration!$B$2:$B$4,C91)</f>
        <v>406.9544604163471</v>
      </c>
      <c r="K91" s="2">
        <f>TREND(Calibration!$A$2:$A$4,Calibration!$C$2:$C$4,E91)</f>
        <v>569.34718458759608</v>
      </c>
      <c r="L91" s="2">
        <f>TREND(Calibration!$A$2:$A$4,Calibration!$D$2:$D$4,G91)</f>
        <v>-978.46009080915246</v>
      </c>
    </row>
    <row r="92" spans="1:12" x14ac:dyDescent="0.25">
      <c r="A92">
        <v>450085</v>
      </c>
      <c r="B92">
        <v>14.46899986</v>
      </c>
      <c r="C92">
        <v>0.51090002000000001</v>
      </c>
      <c r="D92">
        <v>26.033000950000002</v>
      </c>
      <c r="E92">
        <v>0.25275998999999999</v>
      </c>
      <c r="F92">
        <v>35.730998990000003</v>
      </c>
      <c r="G92">
        <v>5.4000000000000001E-4</v>
      </c>
      <c r="H92">
        <v>28.67399979</v>
      </c>
      <c r="J92" s="2">
        <f>TREND(Calibration!$A$2:$A$4,Calibration!$B$2:$B$4,C92)</f>
        <v>411.9372263902585</v>
      </c>
      <c r="K92" s="2">
        <f>TREND(Calibration!$A$2:$A$4,Calibration!$C$2:$C$4,E92)</f>
        <v>571.67130885393294</v>
      </c>
      <c r="L92" s="2">
        <f>TREND(Calibration!$A$2:$A$4,Calibration!$D$2:$D$4,G92)</f>
        <v>-978.46009080915246</v>
      </c>
    </row>
    <row r="93" spans="1:12" x14ac:dyDescent="0.25">
      <c r="A93">
        <v>455086</v>
      </c>
      <c r="B93">
        <v>14.42700005</v>
      </c>
      <c r="C93">
        <v>0.50489998000000003</v>
      </c>
      <c r="D93">
        <v>26.07799911</v>
      </c>
      <c r="E93">
        <v>0.25286998999999999</v>
      </c>
      <c r="F93">
        <v>35.69900131</v>
      </c>
      <c r="G93">
        <v>3.8000000000000002E-4</v>
      </c>
      <c r="H93">
        <v>28.648000719999999</v>
      </c>
      <c r="J93" s="2">
        <f>TREND(Calibration!$A$2:$A$4,Calibration!$B$2:$B$4,C93)</f>
        <v>407.33772651962641</v>
      </c>
      <c r="K93" s="2">
        <f>TREND(Calibration!$A$2:$A$4,Calibration!$C$2:$C$4,E93)</f>
        <v>572.14475034228849</v>
      </c>
      <c r="L93" s="2">
        <f>TREND(Calibration!$A$2:$A$4,Calibration!$D$2:$D$4,G93)</f>
        <v>-979.17381774433557</v>
      </c>
    </row>
    <row r="94" spans="1:12" x14ac:dyDescent="0.25">
      <c r="A94">
        <v>460087</v>
      </c>
      <c r="B94">
        <v>14.394000050000001</v>
      </c>
      <c r="C94">
        <v>0.50279998999999997</v>
      </c>
      <c r="D94">
        <v>26.068000789999999</v>
      </c>
      <c r="E94">
        <v>0.25286998999999999</v>
      </c>
      <c r="F94">
        <v>35.680000309999997</v>
      </c>
      <c r="G94">
        <v>3.8000000000000002E-4</v>
      </c>
      <c r="H94">
        <v>28.631999969999999</v>
      </c>
      <c r="J94" s="2">
        <f>TREND(Calibration!$A$2:$A$4,Calibration!$B$2:$B$4,C94)</f>
        <v>405.72791996278198</v>
      </c>
      <c r="K94" s="2">
        <f>TREND(Calibration!$A$2:$A$4,Calibration!$C$2:$C$4,E94)</f>
        <v>572.14475034228849</v>
      </c>
      <c r="L94" s="2">
        <f>TREND(Calibration!$A$2:$A$4,Calibration!$D$2:$D$4,G94)</f>
        <v>-979.17381774433557</v>
      </c>
    </row>
    <row r="95" spans="1:12" x14ac:dyDescent="0.25">
      <c r="A95">
        <v>465086</v>
      </c>
      <c r="B95">
        <v>14.37199974</v>
      </c>
      <c r="C95">
        <v>0.49630001000000001</v>
      </c>
      <c r="D95">
        <v>26.05800056</v>
      </c>
      <c r="E95">
        <v>0.25275998999999999</v>
      </c>
      <c r="F95">
        <v>35.673999790000003</v>
      </c>
      <c r="G95">
        <v>3.2000000000000003E-4</v>
      </c>
      <c r="H95">
        <v>28.615999219999999</v>
      </c>
      <c r="J95" s="2">
        <f>TREND(Calibration!$A$2:$A$4,Calibration!$B$2:$B$4,C95)</f>
        <v>400.74517698621668</v>
      </c>
      <c r="K95" s="2">
        <f>TREND(Calibration!$A$2:$A$4,Calibration!$C$2:$C$4,E95)</f>
        <v>571.67130885393294</v>
      </c>
      <c r="L95" s="2">
        <f>TREND(Calibration!$A$2:$A$4,Calibration!$D$2:$D$4,G95)</f>
        <v>-979.4414653450292</v>
      </c>
    </row>
    <row r="96" spans="1:12" x14ac:dyDescent="0.25">
      <c r="A96">
        <v>470086</v>
      </c>
      <c r="B96">
        <v>14.34599972</v>
      </c>
      <c r="C96">
        <v>0.50059998000000006</v>
      </c>
      <c r="D96">
        <v>26.04899979</v>
      </c>
      <c r="E96">
        <v>0.25291999999999998</v>
      </c>
      <c r="F96">
        <v>35.667999270000003</v>
      </c>
      <c r="G96">
        <v>3.8000000000000002E-4</v>
      </c>
      <c r="H96">
        <v>28.622999190000002</v>
      </c>
      <c r="J96" s="2">
        <f>TREND(Calibration!$A$2:$A$4,Calibration!$B$2:$B$4,C96)</f>
        <v>404.04144025424853</v>
      </c>
      <c r="K96" s="2">
        <f>TREND(Calibration!$A$2:$A$4,Calibration!$C$2:$C$4,E96)</f>
        <v>572.35999405894881</v>
      </c>
      <c r="L96" s="2">
        <f>TREND(Calibration!$A$2:$A$4,Calibration!$D$2:$D$4,G96)</f>
        <v>-979.17381774433557</v>
      </c>
    </row>
    <row r="97" spans="1:12" x14ac:dyDescent="0.25">
      <c r="A97">
        <v>475085</v>
      </c>
      <c r="B97">
        <v>14.34899998</v>
      </c>
      <c r="C97">
        <v>0.49739999000000001</v>
      </c>
      <c r="D97">
        <v>26.041999820000001</v>
      </c>
      <c r="E97">
        <v>0.25249000999999999</v>
      </c>
      <c r="F97">
        <v>35.638999939999998</v>
      </c>
      <c r="G97">
        <v>4.2999999999999999E-4</v>
      </c>
      <c r="H97">
        <v>28.67399979</v>
      </c>
      <c r="J97" s="2">
        <f>TREND(Calibration!$A$2:$A$4,Calibration!$B$2:$B$4,C97)</f>
        <v>401.58839767602836</v>
      </c>
      <c r="K97" s="2">
        <f>TREND(Calibration!$A$2:$A$4,Calibration!$C$2:$C$4,E97)</f>
        <v>570.50931128096749</v>
      </c>
      <c r="L97" s="2">
        <f>TREND(Calibration!$A$2:$A$4,Calibration!$D$2:$D$4,G97)</f>
        <v>-978.95077807709083</v>
      </c>
    </row>
    <row r="98" spans="1:12" x14ac:dyDescent="0.25">
      <c r="A98">
        <v>480087</v>
      </c>
      <c r="B98">
        <v>14.307000159999999</v>
      </c>
      <c r="C98">
        <v>0.50550002000000005</v>
      </c>
      <c r="D98">
        <v>26.020000459999999</v>
      </c>
      <c r="E98">
        <v>0.25222</v>
      </c>
      <c r="F98">
        <v>35.676998140000002</v>
      </c>
      <c r="G98">
        <v>3.8000000000000002E-4</v>
      </c>
      <c r="H98">
        <v>28.600000380000001</v>
      </c>
      <c r="J98" s="2">
        <f>TREND(Calibration!$A$2:$A$4,Calibration!$B$2:$B$4,C98)</f>
        <v>407.79770410350488</v>
      </c>
      <c r="K98" s="2">
        <f>TREND(Calibration!$A$2:$A$4,Calibration!$C$2:$C$4,E98)</f>
        <v>569.34718458759608</v>
      </c>
      <c r="L98" s="2">
        <f>TREND(Calibration!$A$2:$A$4,Calibration!$D$2:$D$4,G98)</f>
        <v>-979.17381774433557</v>
      </c>
    </row>
    <row r="99" spans="1:12" x14ac:dyDescent="0.25">
      <c r="A99">
        <v>485087</v>
      </c>
      <c r="B99">
        <v>14.28100014</v>
      </c>
      <c r="C99">
        <v>0.49579999000000002</v>
      </c>
      <c r="D99">
        <v>26.025999070000001</v>
      </c>
      <c r="E99">
        <v>0.25249000999999999</v>
      </c>
      <c r="F99">
        <v>35.652000430000001</v>
      </c>
      <c r="G99">
        <v>3.8000000000000002E-4</v>
      </c>
      <c r="H99">
        <v>28.615999219999999</v>
      </c>
      <c r="J99" s="2">
        <f>TREND(Calibration!$A$2:$A$4,Calibration!$B$2:$B$4,C99)</f>
        <v>400.36187255402729</v>
      </c>
      <c r="K99" s="2">
        <f>TREND(Calibration!$A$2:$A$4,Calibration!$C$2:$C$4,E99)</f>
        <v>570.50931128096749</v>
      </c>
      <c r="L99" s="2">
        <f>TREND(Calibration!$A$2:$A$4,Calibration!$D$2:$D$4,G99)</f>
        <v>-979.17381774433557</v>
      </c>
    </row>
    <row r="100" spans="1:12" x14ac:dyDescent="0.25">
      <c r="A100">
        <v>490087</v>
      </c>
      <c r="B100">
        <v>14.26799965</v>
      </c>
      <c r="C100">
        <v>0.49849999</v>
      </c>
      <c r="D100">
        <v>26.023000719999999</v>
      </c>
      <c r="E100">
        <v>0.25216000999999999</v>
      </c>
      <c r="F100">
        <v>35.664001460000001</v>
      </c>
      <c r="G100">
        <v>2.7E-4</v>
      </c>
      <c r="H100">
        <v>28.645000459999999</v>
      </c>
      <c r="J100" s="2">
        <f>TREND(Calibration!$A$2:$A$4,Calibration!$B$2:$B$4,C100)</f>
        <v>402.4316336974041</v>
      </c>
      <c r="K100" s="2">
        <f>TREND(Calibration!$A$2:$A$4,Calibration!$C$2:$C$4,E100)</f>
        <v>569.08898681590108</v>
      </c>
      <c r="L100" s="2">
        <f>TREND(Calibration!$A$2:$A$4,Calibration!$D$2:$D$4,G100)</f>
        <v>-979.66450501227393</v>
      </c>
    </row>
    <row r="101" spans="1:12" x14ac:dyDescent="0.25">
      <c r="A101">
        <v>495087</v>
      </c>
      <c r="B101">
        <v>14.260999679999999</v>
      </c>
      <c r="C101">
        <v>0.49520001000000002</v>
      </c>
      <c r="D101">
        <v>26.04599953</v>
      </c>
      <c r="E101">
        <v>0.25211</v>
      </c>
      <c r="F101">
        <v>35.689998629999998</v>
      </c>
      <c r="G101">
        <v>4.8999999999999998E-4</v>
      </c>
      <c r="H101">
        <v>28.708999630000001</v>
      </c>
      <c r="J101" s="2">
        <f>TREND(Calibration!$A$2:$A$4,Calibration!$B$2:$B$4,C101)</f>
        <v>399.90194096484095</v>
      </c>
      <c r="K101" s="2">
        <f>TREND(Calibration!$A$2:$A$4,Calibration!$C$2:$C$4,E101)</f>
        <v>568.87374309924053</v>
      </c>
      <c r="L101" s="2">
        <f>TREND(Calibration!$A$2:$A$4,Calibration!$D$2:$D$4,G101)</f>
        <v>-978.6831304763972</v>
      </c>
    </row>
    <row r="102" spans="1:12" x14ac:dyDescent="0.25">
      <c r="A102">
        <v>501434</v>
      </c>
      <c r="B102">
        <v>14.29399967</v>
      </c>
      <c r="C102">
        <v>0.50489998000000003</v>
      </c>
      <c r="D102">
        <v>25.98500061</v>
      </c>
      <c r="E102">
        <v>0.25206000000000001</v>
      </c>
      <c r="F102">
        <v>35.708999630000001</v>
      </c>
      <c r="G102">
        <v>5.4000000000000001E-4</v>
      </c>
      <c r="H102">
        <v>28.73200035</v>
      </c>
      <c r="J102" s="2">
        <f>TREND(Calibration!$A$2:$A$4,Calibration!$B$2:$B$4,C102)</f>
        <v>407.33772651962641</v>
      </c>
      <c r="K102" s="2">
        <f>TREND(Calibration!$A$2:$A$4,Calibration!$C$2:$C$4,E102)</f>
        <v>568.6585424227153</v>
      </c>
      <c r="L102" s="2">
        <f>TREND(Calibration!$A$2:$A$4,Calibration!$D$2:$D$4,G102)</f>
        <v>-978.46009080915246</v>
      </c>
    </row>
    <row r="103" spans="1:12" x14ac:dyDescent="0.25">
      <c r="A103">
        <v>505167</v>
      </c>
      <c r="B103">
        <v>14.222000120000001</v>
      </c>
      <c r="C103">
        <v>0.49360000999999998</v>
      </c>
      <c r="D103">
        <v>26.020000459999999</v>
      </c>
      <c r="E103">
        <v>0.25216000999999999</v>
      </c>
      <c r="F103">
        <v>35.687000269999999</v>
      </c>
      <c r="G103">
        <v>3.8000000000000002E-4</v>
      </c>
      <c r="H103">
        <v>28.750999449999998</v>
      </c>
      <c r="J103" s="2">
        <f>TREND(Calibration!$A$2:$A$4,Calibration!$B$2:$B$4,C103)</f>
        <v>398.67541584283981</v>
      </c>
      <c r="K103" s="2">
        <f>TREND(Calibration!$A$2:$A$4,Calibration!$C$2:$C$4,E103)</f>
        <v>569.08898681590108</v>
      </c>
      <c r="L103" s="2">
        <f>TREND(Calibration!$A$2:$A$4,Calibration!$D$2:$D$4,G103)</f>
        <v>-979.17381774433557</v>
      </c>
    </row>
    <row r="104" spans="1:12" x14ac:dyDescent="0.25">
      <c r="A104">
        <v>510090</v>
      </c>
      <c r="B104">
        <v>14.26500034</v>
      </c>
      <c r="C104">
        <v>0.49520001000000002</v>
      </c>
      <c r="D104">
        <v>26.017000199999998</v>
      </c>
      <c r="E104">
        <v>0.25184000000000001</v>
      </c>
      <c r="F104">
        <v>35.693000789999999</v>
      </c>
      <c r="G104">
        <v>4.2999999999999999E-4</v>
      </c>
      <c r="H104">
        <v>28.70299911</v>
      </c>
      <c r="J104" s="2">
        <f>TREND(Calibration!$A$2:$A$4,Calibration!$B$2:$B$4,C104)</f>
        <v>399.90194096484095</v>
      </c>
      <c r="K104" s="2">
        <f>TREND(Calibration!$A$2:$A$4,Calibration!$C$2:$C$4,E104)</f>
        <v>567.71165944600443</v>
      </c>
      <c r="L104" s="2">
        <f>TREND(Calibration!$A$2:$A$4,Calibration!$D$2:$D$4,G104)</f>
        <v>-978.95077807709083</v>
      </c>
    </row>
    <row r="105" spans="1:12" x14ac:dyDescent="0.25">
      <c r="A105">
        <v>515094</v>
      </c>
      <c r="B105">
        <v>14.277999879999999</v>
      </c>
      <c r="C105">
        <v>0.50929999000000004</v>
      </c>
      <c r="D105">
        <v>26.003999709999999</v>
      </c>
      <c r="E105">
        <v>0.25113999999999997</v>
      </c>
      <c r="F105">
        <v>35.75</v>
      </c>
      <c r="G105">
        <v>5.4000000000000001E-4</v>
      </c>
      <c r="H105">
        <v>28.67700005</v>
      </c>
      <c r="J105" s="2">
        <f>TREND(Calibration!$A$2:$A$4,Calibration!$B$2:$B$4,C105)</f>
        <v>410.71067827091139</v>
      </c>
      <c r="K105" s="2">
        <f>TREND(Calibration!$A$2:$A$4,Calibration!$C$2:$C$4,E105)</f>
        <v>564.69884997465124</v>
      </c>
      <c r="L105" s="2">
        <f>TREND(Calibration!$A$2:$A$4,Calibration!$D$2:$D$4,G105)</f>
        <v>-978.46009080915246</v>
      </c>
    </row>
    <row r="106" spans="1:12" x14ac:dyDescent="0.25">
      <c r="A106">
        <v>520086</v>
      </c>
      <c r="B106">
        <v>14.27099991</v>
      </c>
      <c r="C106">
        <v>0.49250000999999999</v>
      </c>
      <c r="D106">
        <v>26.013999940000001</v>
      </c>
      <c r="E106">
        <v>0.25145999000000002</v>
      </c>
      <c r="F106">
        <v>35.680000309999997</v>
      </c>
      <c r="G106">
        <v>4.2999999999999999E-4</v>
      </c>
      <c r="H106">
        <v>28.7159996</v>
      </c>
      <c r="J106" s="2">
        <f>TREND(Calibration!$A$2:$A$4,Calibration!$B$2:$B$4,C106)</f>
        <v>397.83217982146408</v>
      </c>
      <c r="K106" s="2">
        <f>TREND(Calibration!$A$2:$A$4,Calibration!$C$2:$C$4,E106)</f>
        <v>566.07609126427747</v>
      </c>
      <c r="L106" s="2">
        <f>TREND(Calibration!$A$2:$A$4,Calibration!$D$2:$D$4,G106)</f>
        <v>-978.95077807709083</v>
      </c>
    </row>
    <row r="107" spans="1:12" x14ac:dyDescent="0.25">
      <c r="A107">
        <v>525086</v>
      </c>
      <c r="B107">
        <v>14.31000042</v>
      </c>
      <c r="C107">
        <v>0.50760000999999999</v>
      </c>
      <c r="D107">
        <v>26.010000229999999</v>
      </c>
      <c r="E107">
        <v>0.25345999000000002</v>
      </c>
      <c r="F107">
        <v>35.736999509999997</v>
      </c>
      <c r="G107">
        <v>4.8999999999999998E-4</v>
      </c>
      <c r="H107">
        <v>28.663999560000001</v>
      </c>
      <c r="J107" s="2">
        <f>TREND(Calibration!$A$2:$A$4,Calibration!$B$2:$B$4,C107)</f>
        <v>409.40751066034926</v>
      </c>
      <c r="K107" s="2">
        <f>TREND(Calibration!$A$2:$A$4,Calibration!$C$2:$C$4,E107)</f>
        <v>574.68411832528614</v>
      </c>
      <c r="L107" s="2">
        <f>TREND(Calibration!$A$2:$A$4,Calibration!$D$2:$D$4,G107)</f>
        <v>-978.6831304763972</v>
      </c>
    </row>
    <row r="108" spans="1:12" x14ac:dyDescent="0.25">
      <c r="A108">
        <v>530198</v>
      </c>
      <c r="B108">
        <v>14.31999969</v>
      </c>
      <c r="C108">
        <v>0.50330001000000002</v>
      </c>
      <c r="D108">
        <v>26.020000459999999</v>
      </c>
      <c r="E108">
        <v>0.25508001000000002</v>
      </c>
      <c r="F108">
        <v>35.708999630000001</v>
      </c>
      <c r="G108">
        <v>5.4000000000000001E-4</v>
      </c>
      <c r="H108">
        <v>28.652000430000001</v>
      </c>
      <c r="J108" s="2">
        <f>TREND(Calibration!$A$2:$A$4,Calibration!$B$2:$B$4,C108)</f>
        <v>406.11122439497137</v>
      </c>
      <c r="K108" s="2">
        <f>TREND(Calibration!$A$2:$A$4,Calibration!$C$2:$C$4,E108)</f>
        <v>581.65670632497358</v>
      </c>
      <c r="L108" s="2">
        <f>TREND(Calibration!$A$2:$A$4,Calibration!$D$2:$D$4,G108)</f>
        <v>-978.46009080915246</v>
      </c>
    </row>
    <row r="109" spans="1:12" x14ac:dyDescent="0.25">
      <c r="A109">
        <v>535095</v>
      </c>
      <c r="B109">
        <v>14.307000159999999</v>
      </c>
      <c r="C109">
        <v>0.50220001000000003</v>
      </c>
      <c r="D109">
        <v>25.993999479999999</v>
      </c>
      <c r="E109">
        <v>0.25540998999999998</v>
      </c>
      <c r="F109">
        <v>35.706001280000002</v>
      </c>
      <c r="G109">
        <v>4.2999999999999999E-4</v>
      </c>
      <c r="H109">
        <v>28.603000640000001</v>
      </c>
      <c r="J109" s="2">
        <f>TREND(Calibration!$A$2:$A$4,Calibration!$B$2:$B$4,C109)</f>
        <v>405.26798837359564</v>
      </c>
      <c r="K109" s="2">
        <f>TREND(Calibration!$A$2:$A$4,Calibration!$C$2:$C$4,E109)</f>
        <v>583.07694470976912</v>
      </c>
      <c r="L109" s="2">
        <f>TREND(Calibration!$A$2:$A$4,Calibration!$D$2:$D$4,G109)</f>
        <v>-978.95077807709083</v>
      </c>
    </row>
    <row r="110" spans="1:12" x14ac:dyDescent="0.25">
      <c r="A110">
        <v>540191</v>
      </c>
      <c r="B110">
        <v>14.397999759999999</v>
      </c>
      <c r="C110">
        <v>0.50489998000000003</v>
      </c>
      <c r="D110">
        <v>26.006999969999999</v>
      </c>
      <c r="E110">
        <v>0.25642999999999999</v>
      </c>
      <c r="F110">
        <v>35.689998629999998</v>
      </c>
      <c r="G110">
        <v>4.8999999999999998E-4</v>
      </c>
      <c r="H110">
        <v>28.67099953</v>
      </c>
      <c r="J110" s="2">
        <f>TREND(Calibration!$A$2:$A$4,Calibration!$B$2:$B$4,C110)</f>
        <v>407.33772651962641</v>
      </c>
      <c r="K110" s="2">
        <f>TREND(Calibration!$A$2:$A$4,Calibration!$C$2:$C$4,E110)</f>
        <v>587.46708155101896</v>
      </c>
      <c r="L110" s="2">
        <f>TREND(Calibration!$A$2:$A$4,Calibration!$D$2:$D$4,G110)</f>
        <v>-978.6831304763972</v>
      </c>
    </row>
    <row r="111" spans="1:12" x14ac:dyDescent="0.25">
      <c r="A111">
        <v>545089</v>
      </c>
      <c r="B111">
        <v>14.420000079999999</v>
      </c>
      <c r="C111">
        <v>0.50440001000000001</v>
      </c>
      <c r="D111">
        <v>25.975000380000001</v>
      </c>
      <c r="E111">
        <v>0.25637999</v>
      </c>
      <c r="F111">
        <v>35.7179985</v>
      </c>
      <c r="G111">
        <v>4.2999999999999999E-4</v>
      </c>
      <c r="H111">
        <v>28.658000950000002</v>
      </c>
      <c r="J111" s="2">
        <f>TREND(Calibration!$A$2:$A$4,Calibration!$B$2:$B$4,C111)</f>
        <v>406.9544604163471</v>
      </c>
      <c r="K111" s="2">
        <f>TREND(Calibration!$A$2:$A$4,Calibration!$C$2:$C$4,E111)</f>
        <v>587.25183783435841</v>
      </c>
      <c r="L111" s="2">
        <f>TREND(Calibration!$A$2:$A$4,Calibration!$D$2:$D$4,G111)</f>
        <v>-978.95077807709083</v>
      </c>
    </row>
    <row r="112" spans="1:12" x14ac:dyDescent="0.25">
      <c r="A112">
        <v>550167</v>
      </c>
      <c r="B112">
        <v>14.39099979</v>
      </c>
      <c r="C112">
        <v>0.49579999000000002</v>
      </c>
      <c r="D112">
        <v>26.006999969999999</v>
      </c>
      <c r="E112">
        <v>0.25633001</v>
      </c>
      <c r="F112">
        <v>35.673999790000003</v>
      </c>
      <c r="G112">
        <v>4.2999999999999999E-4</v>
      </c>
      <c r="H112">
        <v>28.645000459999999</v>
      </c>
      <c r="J112" s="2">
        <f>TREND(Calibration!$A$2:$A$4,Calibration!$B$2:$B$4,C112)</f>
        <v>400.36187255402729</v>
      </c>
      <c r="K112" s="2">
        <f>TREND(Calibration!$A$2:$A$4,Calibration!$C$2:$C$4,E112)</f>
        <v>587.03672323810383</v>
      </c>
      <c r="L112" s="2">
        <f>TREND(Calibration!$A$2:$A$4,Calibration!$D$2:$D$4,G112)</f>
        <v>-978.95077807709083</v>
      </c>
    </row>
    <row r="113" spans="1:12" x14ac:dyDescent="0.25">
      <c r="A113">
        <v>555092</v>
      </c>
      <c r="B113">
        <v>14.46899986</v>
      </c>
      <c r="C113">
        <v>0.49950000999999999</v>
      </c>
      <c r="D113">
        <v>26.000999449999998</v>
      </c>
      <c r="E113">
        <v>0.25633001</v>
      </c>
      <c r="F113">
        <v>35.695999149999999</v>
      </c>
      <c r="G113">
        <v>4.2999999999999999E-4</v>
      </c>
      <c r="H113">
        <v>28.7159996</v>
      </c>
      <c r="J113" s="2">
        <f>TREND(Calibration!$A$2:$A$4,Calibration!$B$2:$B$4,C113)</f>
        <v>403.19822723021878</v>
      </c>
      <c r="K113" s="2">
        <f>TREND(Calibration!$A$2:$A$4,Calibration!$C$2:$C$4,E113)</f>
        <v>587.03672323810383</v>
      </c>
      <c r="L113" s="2">
        <f>TREND(Calibration!$A$2:$A$4,Calibration!$D$2:$D$4,G113)</f>
        <v>-978.95077807709083</v>
      </c>
    </row>
    <row r="114" spans="1:12" x14ac:dyDescent="0.25">
      <c r="A114">
        <v>560234</v>
      </c>
      <c r="B114">
        <v>14.45600033</v>
      </c>
      <c r="C114">
        <v>0.49309998999999999</v>
      </c>
      <c r="D114">
        <v>26.006999969999999</v>
      </c>
      <c r="E114">
        <v>0.25606000000000001</v>
      </c>
      <c r="F114">
        <v>35.680000309999997</v>
      </c>
      <c r="G114">
        <v>3.8000000000000002E-4</v>
      </c>
      <c r="H114">
        <v>28.684000019999999</v>
      </c>
      <c r="J114" s="2">
        <f>TREND(Calibration!$A$2:$A$4,Calibration!$B$2:$B$4,C114)</f>
        <v>398.29211141065048</v>
      </c>
      <c r="K114" s="2">
        <f>TREND(Calibration!$A$2:$A$4,Calibration!$C$2:$C$4,E114)</f>
        <v>585.87459654473241</v>
      </c>
      <c r="L114" s="2">
        <f>TREND(Calibration!$A$2:$A$4,Calibration!$D$2:$D$4,G114)</f>
        <v>-979.17381774433557</v>
      </c>
    </row>
    <row r="115" spans="1:12" x14ac:dyDescent="0.25">
      <c r="A115">
        <v>565152</v>
      </c>
      <c r="B115">
        <v>14.472000120000001</v>
      </c>
      <c r="C115">
        <v>0.49520001000000002</v>
      </c>
      <c r="D115">
        <v>25.975000380000001</v>
      </c>
      <c r="E115">
        <v>0.25600001</v>
      </c>
      <c r="F115">
        <v>35.676998140000002</v>
      </c>
      <c r="G115">
        <v>4.2999999999999999E-4</v>
      </c>
      <c r="H115">
        <v>28.625999449999998</v>
      </c>
      <c r="J115" s="2">
        <f>TREND(Calibration!$A$2:$A$4,Calibration!$B$2:$B$4,C115)</f>
        <v>399.90194096484095</v>
      </c>
      <c r="K115" s="2">
        <f>TREND(Calibration!$A$2:$A$4,Calibration!$C$2:$C$4,E115)</f>
        <v>585.61639877303742</v>
      </c>
      <c r="L115" s="2">
        <f>TREND(Calibration!$A$2:$A$4,Calibration!$D$2:$D$4,G115)</f>
        <v>-978.95077807709083</v>
      </c>
    </row>
    <row r="116" spans="1:12" x14ac:dyDescent="0.25">
      <c r="A116">
        <v>570093</v>
      </c>
      <c r="B116">
        <v>14.527000429999999</v>
      </c>
      <c r="C116">
        <v>0.49470001000000002</v>
      </c>
      <c r="D116">
        <v>26.017000199999998</v>
      </c>
      <c r="E116">
        <v>0.25540998999999998</v>
      </c>
      <c r="F116">
        <v>35.671001429999997</v>
      </c>
      <c r="G116">
        <v>2.7E-4</v>
      </c>
      <c r="H116">
        <v>28.67099953</v>
      </c>
      <c r="J116" s="2">
        <f>TREND(Calibration!$A$2:$A$4,Calibration!$B$2:$B$4,C116)</f>
        <v>399.5186518642156</v>
      </c>
      <c r="K116" s="2">
        <f>TREND(Calibration!$A$2:$A$4,Calibration!$C$2:$C$4,E116)</f>
        <v>583.07694470976912</v>
      </c>
      <c r="L116" s="2">
        <f>TREND(Calibration!$A$2:$A$4,Calibration!$D$2:$D$4,G116)</f>
        <v>-979.66450501227393</v>
      </c>
    </row>
    <row r="117" spans="1:12" x14ac:dyDescent="0.25">
      <c r="A117">
        <v>575280</v>
      </c>
      <c r="B117">
        <v>14.602000240000001</v>
      </c>
      <c r="C117">
        <v>0.50489998000000003</v>
      </c>
      <c r="D117">
        <v>26.000999449999998</v>
      </c>
      <c r="E117">
        <v>0.25540998999999998</v>
      </c>
      <c r="F117">
        <v>35.7179985</v>
      </c>
      <c r="G117">
        <v>5.4000000000000001E-4</v>
      </c>
      <c r="H117">
        <v>28.658000950000002</v>
      </c>
      <c r="J117" s="2">
        <f>TREND(Calibration!$A$2:$A$4,Calibration!$B$2:$B$4,C117)</f>
        <v>407.33772651962641</v>
      </c>
      <c r="K117" s="2">
        <f>TREND(Calibration!$A$2:$A$4,Calibration!$C$2:$C$4,E117)</f>
        <v>583.07694470976912</v>
      </c>
      <c r="L117" s="2">
        <f>TREND(Calibration!$A$2:$A$4,Calibration!$D$2:$D$4,G117)</f>
        <v>-978.46009080915246</v>
      </c>
    </row>
    <row r="118" spans="1:12" x14ac:dyDescent="0.25">
      <c r="A118">
        <v>580152</v>
      </c>
      <c r="B118">
        <v>14.588999749999999</v>
      </c>
      <c r="C118">
        <v>0.50010001999999998</v>
      </c>
      <c r="D118">
        <v>25.993999479999999</v>
      </c>
      <c r="E118">
        <v>0.25534999000000003</v>
      </c>
      <c r="F118">
        <v>35.712001800000003</v>
      </c>
      <c r="G118">
        <v>4.2999999999999999E-4</v>
      </c>
      <c r="H118">
        <v>28.71299934</v>
      </c>
      <c r="J118" s="2">
        <f>TREND(Calibration!$A$2:$A$4,Calibration!$B$2:$B$4,C118)</f>
        <v>403.65818181675121</v>
      </c>
      <c r="K118" s="2">
        <f>TREND(Calibration!$A$2:$A$4,Calibration!$C$2:$C$4,E118)</f>
        <v>582.81870389793903</v>
      </c>
      <c r="L118" s="2">
        <f>TREND(Calibration!$A$2:$A$4,Calibration!$D$2:$D$4,G118)</f>
        <v>-978.95077807709083</v>
      </c>
    </row>
    <row r="119" spans="1:12" x14ac:dyDescent="0.25">
      <c r="A119">
        <v>585094</v>
      </c>
      <c r="B119">
        <v>14.586000439999999</v>
      </c>
      <c r="C119">
        <v>0.50709998999999994</v>
      </c>
      <c r="D119">
        <v>25.98800087</v>
      </c>
      <c r="E119">
        <v>0.25508001000000002</v>
      </c>
      <c r="F119">
        <v>35.730998990000003</v>
      </c>
      <c r="G119">
        <v>4.8999999999999998E-4</v>
      </c>
      <c r="H119">
        <v>28.68000031</v>
      </c>
      <c r="J119" s="2">
        <f>TREND(Calibration!$A$2:$A$4,Calibration!$B$2:$B$4,C119)</f>
        <v>409.02420622815987</v>
      </c>
      <c r="K119" s="2">
        <f>TREND(Calibration!$A$2:$A$4,Calibration!$C$2:$C$4,E119)</f>
        <v>581.65670632497358</v>
      </c>
      <c r="L119" s="2">
        <f>TREND(Calibration!$A$2:$A$4,Calibration!$D$2:$D$4,G119)</f>
        <v>-978.6831304763972</v>
      </c>
    </row>
    <row r="120" spans="1:12" x14ac:dyDescent="0.25">
      <c r="A120">
        <v>590085</v>
      </c>
      <c r="B120">
        <v>14.57299995</v>
      </c>
      <c r="C120">
        <v>0.50279998999999997</v>
      </c>
      <c r="D120">
        <v>25.98800087</v>
      </c>
      <c r="E120">
        <v>0.25508001000000002</v>
      </c>
      <c r="F120">
        <v>35.734001159999998</v>
      </c>
      <c r="G120">
        <v>4.8999999999999998E-4</v>
      </c>
      <c r="H120">
        <v>28.684000019999999</v>
      </c>
      <c r="J120" s="2">
        <f>TREND(Calibration!$A$2:$A$4,Calibration!$B$2:$B$4,C120)</f>
        <v>405.72791996278198</v>
      </c>
      <c r="K120" s="2">
        <f>TREND(Calibration!$A$2:$A$4,Calibration!$C$2:$C$4,E120)</f>
        <v>581.65670632497358</v>
      </c>
      <c r="L120" s="2">
        <f>TREND(Calibration!$A$2:$A$4,Calibration!$D$2:$D$4,G120)</f>
        <v>-978.6831304763972</v>
      </c>
    </row>
    <row r="121" spans="1:12" x14ac:dyDescent="0.25">
      <c r="A121">
        <v>595087</v>
      </c>
      <c r="B121">
        <v>14.557000159999999</v>
      </c>
      <c r="C121">
        <v>0.49900000999999999</v>
      </c>
      <c r="D121">
        <v>25.972000120000001</v>
      </c>
      <c r="E121">
        <v>0.25508001000000002</v>
      </c>
      <c r="F121">
        <v>35.715000150000002</v>
      </c>
      <c r="G121">
        <v>3.8000000000000002E-4</v>
      </c>
      <c r="H121">
        <v>28.722000120000001</v>
      </c>
      <c r="J121" s="2">
        <f>TREND(Calibration!$A$2:$A$4,Calibration!$B$2:$B$4,C121)</f>
        <v>402.81493812959349</v>
      </c>
      <c r="K121" s="2">
        <f>TREND(Calibration!$A$2:$A$4,Calibration!$C$2:$C$4,E121)</f>
        <v>581.65670632497358</v>
      </c>
      <c r="L121" s="2">
        <f>TREND(Calibration!$A$2:$A$4,Calibration!$D$2:$D$4,G121)</f>
        <v>-979.17381774433557</v>
      </c>
    </row>
    <row r="122" spans="1:12" x14ac:dyDescent="0.25">
      <c r="A122">
        <v>600087</v>
      </c>
      <c r="B122">
        <v>14.51399994</v>
      </c>
      <c r="C122">
        <v>0.49739999000000001</v>
      </c>
      <c r="D122">
        <v>25.98800087</v>
      </c>
      <c r="E122">
        <v>0.25514000999999997</v>
      </c>
      <c r="F122">
        <v>35.721000670000002</v>
      </c>
      <c r="G122">
        <v>4.2999999999999999E-4</v>
      </c>
      <c r="H122">
        <v>28.684000019999999</v>
      </c>
      <c r="J122" s="2">
        <f>TREND(Calibration!$A$2:$A$4,Calibration!$B$2:$B$4,C122)</f>
        <v>401.58839767602836</v>
      </c>
      <c r="K122" s="2">
        <f>TREND(Calibration!$A$2:$A$4,Calibration!$C$2:$C$4,E122)</f>
        <v>581.91494713680368</v>
      </c>
      <c r="L122" s="2">
        <f>TREND(Calibration!$A$2:$A$4,Calibration!$D$2:$D$4,G122)</f>
        <v>-978.95077807709083</v>
      </c>
    </row>
    <row r="123" spans="1:12" x14ac:dyDescent="0.25">
      <c r="A123">
        <v>605086</v>
      </c>
      <c r="B123">
        <v>14.475999829999999</v>
      </c>
      <c r="C123">
        <v>0.50120001999999997</v>
      </c>
      <c r="D123">
        <v>25.997999190000002</v>
      </c>
      <c r="E123">
        <v>0.25475999999999999</v>
      </c>
      <c r="F123">
        <v>35.69900131</v>
      </c>
      <c r="G123">
        <v>3.8000000000000002E-4</v>
      </c>
      <c r="H123">
        <v>28.580999370000001</v>
      </c>
      <c r="J123" s="2">
        <f>TREND(Calibration!$A$2:$A$4,Calibration!$B$2:$B$4,C123)</f>
        <v>404.50141783812694</v>
      </c>
      <c r="K123" s="2">
        <f>TREND(Calibration!$A$2:$A$4,Calibration!$C$2:$C$4,E123)</f>
        <v>580.27937895507671</v>
      </c>
      <c r="L123" s="2">
        <f>TREND(Calibration!$A$2:$A$4,Calibration!$D$2:$D$4,G123)</f>
        <v>-979.17381774433557</v>
      </c>
    </row>
    <row r="124" spans="1:12" x14ac:dyDescent="0.25">
      <c r="A124">
        <v>610086</v>
      </c>
      <c r="B124">
        <v>14.416999819999999</v>
      </c>
      <c r="C124">
        <v>0.50220001000000003</v>
      </c>
      <c r="D124">
        <v>25.990999219999999</v>
      </c>
      <c r="E124">
        <v>0.25475999999999999</v>
      </c>
      <c r="F124">
        <v>35.708999630000001</v>
      </c>
      <c r="G124">
        <v>4.2999999999999999E-4</v>
      </c>
      <c r="H124">
        <v>28.55200005</v>
      </c>
      <c r="J124" s="2">
        <f>TREND(Calibration!$A$2:$A$4,Calibration!$B$2:$B$4,C124)</f>
        <v>405.26798837359564</v>
      </c>
      <c r="K124" s="2">
        <f>TREND(Calibration!$A$2:$A$4,Calibration!$C$2:$C$4,E124)</f>
        <v>580.27937895507671</v>
      </c>
      <c r="L124" s="2">
        <f>TREND(Calibration!$A$2:$A$4,Calibration!$D$2:$D$4,G124)</f>
        <v>-978.95077807709083</v>
      </c>
    </row>
    <row r="125" spans="1:12" x14ac:dyDescent="0.25">
      <c r="A125">
        <v>615093</v>
      </c>
      <c r="B125">
        <v>14.43000031</v>
      </c>
      <c r="C125">
        <v>0.49579999000000002</v>
      </c>
      <c r="D125">
        <v>26.000999449999998</v>
      </c>
      <c r="E125">
        <v>0.25508001000000002</v>
      </c>
      <c r="F125">
        <v>35.676998140000002</v>
      </c>
      <c r="G125">
        <v>4.2999999999999999E-4</v>
      </c>
      <c r="H125">
        <v>28.652000430000001</v>
      </c>
      <c r="J125" s="2">
        <f>TREND(Calibration!$A$2:$A$4,Calibration!$B$2:$B$4,C125)</f>
        <v>400.36187255402729</v>
      </c>
      <c r="K125" s="2">
        <f>TREND(Calibration!$A$2:$A$4,Calibration!$C$2:$C$4,E125)</f>
        <v>581.65670632497358</v>
      </c>
      <c r="L125" s="2">
        <f>TREND(Calibration!$A$2:$A$4,Calibration!$D$2:$D$4,G125)</f>
        <v>-978.95077807709083</v>
      </c>
    </row>
    <row r="126" spans="1:12" x14ac:dyDescent="0.25">
      <c r="A126">
        <v>620138</v>
      </c>
      <c r="B126">
        <v>14.368000029999999</v>
      </c>
      <c r="C126">
        <v>0.50330001000000002</v>
      </c>
      <c r="D126">
        <v>26.013999940000001</v>
      </c>
      <c r="E126">
        <v>0.25514000999999997</v>
      </c>
      <c r="F126">
        <v>35.687000269999999</v>
      </c>
      <c r="G126">
        <v>3.8000000000000002E-4</v>
      </c>
      <c r="H126">
        <v>28.55200005</v>
      </c>
      <c r="J126" s="2">
        <f>TREND(Calibration!$A$2:$A$4,Calibration!$B$2:$B$4,C126)</f>
        <v>406.11122439497137</v>
      </c>
      <c r="K126" s="2">
        <f>TREND(Calibration!$A$2:$A$4,Calibration!$C$2:$C$4,E126)</f>
        <v>581.91494713680368</v>
      </c>
      <c r="L126" s="2">
        <f>TREND(Calibration!$A$2:$A$4,Calibration!$D$2:$D$4,G126)</f>
        <v>-979.17381774433557</v>
      </c>
    </row>
    <row r="127" spans="1:12" x14ac:dyDescent="0.25">
      <c r="A127">
        <v>625085</v>
      </c>
      <c r="B127">
        <v>14.35900021</v>
      </c>
      <c r="C127">
        <v>0.49309998999999999</v>
      </c>
      <c r="D127">
        <v>26.013999940000001</v>
      </c>
      <c r="E127">
        <v>0.25475999999999999</v>
      </c>
      <c r="F127">
        <v>35.664001460000001</v>
      </c>
      <c r="G127">
        <v>4.2999999999999999E-4</v>
      </c>
      <c r="H127">
        <v>28.583999630000001</v>
      </c>
      <c r="J127" s="2">
        <f>TREND(Calibration!$A$2:$A$4,Calibration!$B$2:$B$4,C127)</f>
        <v>398.29211141065048</v>
      </c>
      <c r="K127" s="2">
        <f>TREND(Calibration!$A$2:$A$4,Calibration!$C$2:$C$4,E127)</f>
        <v>580.27937895507671</v>
      </c>
      <c r="L127" s="2">
        <f>TREND(Calibration!$A$2:$A$4,Calibration!$D$2:$D$4,G127)</f>
        <v>-978.95077807709083</v>
      </c>
    </row>
    <row r="128" spans="1:12" x14ac:dyDescent="0.25">
      <c r="A128">
        <v>630089</v>
      </c>
      <c r="B128">
        <v>14.385000229999999</v>
      </c>
      <c r="C128">
        <v>0.50660002000000004</v>
      </c>
      <c r="D128">
        <v>25.993999479999999</v>
      </c>
      <c r="E128">
        <v>0.25470999</v>
      </c>
      <c r="F128">
        <v>35.693000789999999</v>
      </c>
      <c r="G128">
        <v>3.2000000000000003E-4</v>
      </c>
      <c r="H128">
        <v>28.538999560000001</v>
      </c>
      <c r="J128" s="2">
        <f>TREND(Calibration!$A$2:$A$4,Calibration!$B$2:$B$4,C128)</f>
        <v>408.64094012488061</v>
      </c>
      <c r="K128" s="2">
        <f>TREND(Calibration!$A$2:$A$4,Calibration!$C$2:$C$4,E128)</f>
        <v>580.06413523841638</v>
      </c>
      <c r="L128" s="2">
        <f>TREND(Calibration!$A$2:$A$4,Calibration!$D$2:$D$4,G128)</f>
        <v>-979.4414653450292</v>
      </c>
    </row>
    <row r="129" spans="1:12" x14ac:dyDescent="0.25">
      <c r="A129">
        <v>635087</v>
      </c>
      <c r="B129">
        <v>14.31999969</v>
      </c>
      <c r="C129">
        <v>0.50389998999999996</v>
      </c>
      <c r="D129">
        <v>25.990999219999999</v>
      </c>
      <c r="E129">
        <v>0.25437999</v>
      </c>
      <c r="F129">
        <v>35.658000950000002</v>
      </c>
      <c r="G129">
        <v>4.2999999999999999E-4</v>
      </c>
      <c r="H129">
        <v>28.517000199999998</v>
      </c>
      <c r="J129" s="2">
        <f>TREND(Calibration!$A$2:$A$4,Calibration!$B$2:$B$4,C129)</f>
        <v>406.57115598415771</v>
      </c>
      <c r="K129" s="2">
        <f>TREND(Calibration!$A$2:$A$4,Calibration!$C$2:$C$4,E129)</f>
        <v>578.64381077334997</v>
      </c>
      <c r="L129" s="2">
        <f>TREND(Calibration!$A$2:$A$4,Calibration!$D$2:$D$4,G129)</f>
        <v>-978.95077807709083</v>
      </c>
    </row>
    <row r="130" spans="1:12" x14ac:dyDescent="0.25">
      <c r="A130">
        <v>640088</v>
      </c>
      <c r="B130">
        <v>14.291000370000001</v>
      </c>
      <c r="C130">
        <v>0.50330001000000002</v>
      </c>
      <c r="D130">
        <v>26.003999709999999</v>
      </c>
      <c r="E130">
        <v>0.25448999</v>
      </c>
      <c r="F130">
        <v>35.671001429999997</v>
      </c>
      <c r="G130">
        <v>3.2000000000000003E-4</v>
      </c>
      <c r="H130">
        <v>28.533000950000002</v>
      </c>
      <c r="J130" s="2">
        <f>TREND(Calibration!$A$2:$A$4,Calibration!$B$2:$B$4,C130)</f>
        <v>406.11122439497137</v>
      </c>
      <c r="K130" s="2">
        <f>TREND(Calibration!$A$2:$A$4,Calibration!$C$2:$C$4,E130)</f>
        <v>579.11725226170529</v>
      </c>
      <c r="L130" s="2">
        <f>TREND(Calibration!$A$2:$A$4,Calibration!$D$2:$D$4,G130)</f>
        <v>-979.4414653450292</v>
      </c>
    </row>
    <row r="131" spans="1:12" x14ac:dyDescent="0.25">
      <c r="A131">
        <v>645199</v>
      </c>
      <c r="B131">
        <v>14.307000159999999</v>
      </c>
      <c r="C131">
        <v>0.50220001000000003</v>
      </c>
      <c r="D131">
        <v>25.961999890000001</v>
      </c>
      <c r="E131">
        <v>0.25411001</v>
      </c>
      <c r="F131">
        <v>35.69900131</v>
      </c>
      <c r="G131">
        <v>4.2999999999999999E-4</v>
      </c>
      <c r="H131">
        <v>28.538999560000001</v>
      </c>
      <c r="J131" s="2">
        <f>TREND(Calibration!$A$2:$A$4,Calibration!$B$2:$B$4,C131)</f>
        <v>405.26798837359564</v>
      </c>
      <c r="K131" s="2">
        <f>TREND(Calibration!$A$2:$A$4,Calibration!$C$2:$C$4,E131)</f>
        <v>577.48181320038429</v>
      </c>
      <c r="L131" s="2">
        <f>TREND(Calibration!$A$2:$A$4,Calibration!$D$2:$D$4,G131)</f>
        <v>-978.95077807709083</v>
      </c>
    </row>
    <row r="132" spans="1:12" x14ac:dyDescent="0.25">
      <c r="A132">
        <v>650207</v>
      </c>
      <c r="B132">
        <v>14.24199963</v>
      </c>
      <c r="C132">
        <v>0.50980002000000002</v>
      </c>
      <c r="D132">
        <v>25.993999479999999</v>
      </c>
      <c r="E132">
        <v>0.25411001</v>
      </c>
      <c r="F132">
        <v>35.695999149999999</v>
      </c>
      <c r="G132">
        <v>3.8000000000000002E-4</v>
      </c>
      <c r="H132">
        <v>28.541999820000001</v>
      </c>
      <c r="J132" s="2">
        <f>TREND(Calibration!$A$2:$A$4,Calibration!$B$2:$B$4,C132)</f>
        <v>411.09399036888277</v>
      </c>
      <c r="K132" s="2">
        <f>TREND(Calibration!$A$2:$A$4,Calibration!$C$2:$C$4,E132)</f>
        <v>577.48181320038429</v>
      </c>
      <c r="L132" s="2">
        <f>TREND(Calibration!$A$2:$A$4,Calibration!$D$2:$D$4,G132)</f>
        <v>-979.17381774433557</v>
      </c>
    </row>
    <row r="133" spans="1:12" x14ac:dyDescent="0.25">
      <c r="A133">
        <v>655096</v>
      </c>
      <c r="B133">
        <v>14.24199963</v>
      </c>
      <c r="C133">
        <v>0.49630001000000001</v>
      </c>
      <c r="D133">
        <v>25.972000120000001</v>
      </c>
      <c r="E133">
        <v>0.25373000000000001</v>
      </c>
      <c r="F133">
        <v>35.664001460000001</v>
      </c>
      <c r="G133">
        <v>3.8000000000000002E-4</v>
      </c>
      <c r="H133">
        <v>28.625999449999998</v>
      </c>
      <c r="J133" s="2">
        <f>TREND(Calibration!$A$2:$A$4,Calibration!$B$2:$B$4,C133)</f>
        <v>400.74517698621668</v>
      </c>
      <c r="K133" s="2">
        <f>TREND(Calibration!$A$2:$A$4,Calibration!$C$2:$C$4,E133)</f>
        <v>575.84624501865756</v>
      </c>
      <c r="L133" s="2">
        <f>TREND(Calibration!$A$2:$A$4,Calibration!$D$2:$D$4,G133)</f>
        <v>-979.17381774433557</v>
      </c>
    </row>
    <row r="134" spans="1:12" x14ac:dyDescent="0.25">
      <c r="A134">
        <v>660088</v>
      </c>
      <c r="B134">
        <v>14.23499966</v>
      </c>
      <c r="C134">
        <v>0.50120001999999997</v>
      </c>
      <c r="D134">
        <v>25.958999630000001</v>
      </c>
      <c r="E134">
        <v>0.25378999000000002</v>
      </c>
      <c r="F134">
        <v>35.724998470000003</v>
      </c>
      <c r="G134">
        <v>4.8999999999999998E-4</v>
      </c>
      <c r="H134">
        <v>28.618999479999999</v>
      </c>
      <c r="J134" s="2">
        <f>TREND(Calibration!$A$2:$A$4,Calibration!$B$2:$B$4,C134)</f>
        <v>404.50141783812694</v>
      </c>
      <c r="K134" s="2">
        <f>TREND(Calibration!$A$2:$A$4,Calibration!$C$2:$C$4,E134)</f>
        <v>576.10444279035255</v>
      </c>
      <c r="L134" s="2">
        <f>TREND(Calibration!$A$2:$A$4,Calibration!$D$2:$D$4,G134)</f>
        <v>-978.6831304763972</v>
      </c>
    </row>
    <row r="135" spans="1:12" x14ac:dyDescent="0.25">
      <c r="A135">
        <v>665088</v>
      </c>
      <c r="B135">
        <v>14.18700027</v>
      </c>
      <c r="C135">
        <v>0.50660002000000004</v>
      </c>
      <c r="D135">
        <v>25.98800087</v>
      </c>
      <c r="E135">
        <v>0.25356999000000002</v>
      </c>
      <c r="F135">
        <v>35.701999659999998</v>
      </c>
      <c r="G135">
        <v>3.2000000000000003E-4</v>
      </c>
      <c r="H135">
        <v>28.583999630000001</v>
      </c>
      <c r="J135" s="2">
        <f>TREND(Calibration!$A$2:$A$4,Calibration!$B$2:$B$4,C135)</f>
        <v>408.64094012488061</v>
      </c>
      <c r="K135" s="2">
        <f>TREND(Calibration!$A$2:$A$4,Calibration!$C$2:$C$4,E135)</f>
        <v>575.15755981364146</v>
      </c>
      <c r="L135" s="2">
        <f>TREND(Calibration!$A$2:$A$4,Calibration!$D$2:$D$4,G135)</f>
        <v>-979.4414653450292</v>
      </c>
    </row>
    <row r="136" spans="1:12" x14ac:dyDescent="0.25">
      <c r="A136">
        <v>670092</v>
      </c>
      <c r="B136">
        <v>14.166999819999999</v>
      </c>
      <c r="C136">
        <v>0.50059998000000006</v>
      </c>
      <c r="D136">
        <v>25.993999479999999</v>
      </c>
      <c r="E136">
        <v>0.25384000000000001</v>
      </c>
      <c r="F136">
        <v>35.701999659999998</v>
      </c>
      <c r="G136">
        <v>4.2999999999999999E-4</v>
      </c>
      <c r="H136">
        <v>28.570999149999999</v>
      </c>
      <c r="J136" s="2">
        <f>TREND(Calibration!$A$2:$A$4,Calibration!$B$2:$B$4,C136)</f>
        <v>404.04144025424853</v>
      </c>
      <c r="K136" s="2">
        <f>TREND(Calibration!$A$2:$A$4,Calibration!$C$2:$C$4,E136)</f>
        <v>576.31968650701288</v>
      </c>
      <c r="L136" s="2">
        <f>TREND(Calibration!$A$2:$A$4,Calibration!$D$2:$D$4,G136)</f>
        <v>-978.95077807709083</v>
      </c>
    </row>
    <row r="137" spans="1:12" x14ac:dyDescent="0.25">
      <c r="A137">
        <v>675175</v>
      </c>
      <c r="B137">
        <v>14.22900009</v>
      </c>
      <c r="C137">
        <v>0.49520001000000002</v>
      </c>
      <c r="D137">
        <v>25.943000789999999</v>
      </c>
      <c r="E137">
        <v>0.25378999000000002</v>
      </c>
      <c r="F137">
        <v>35.69900131</v>
      </c>
      <c r="G137">
        <v>4.2999999999999999E-4</v>
      </c>
      <c r="H137">
        <v>28.61300087</v>
      </c>
      <c r="J137" s="2">
        <f>TREND(Calibration!$A$2:$A$4,Calibration!$B$2:$B$4,C137)</f>
        <v>399.90194096484095</v>
      </c>
      <c r="K137" s="2">
        <f>TREND(Calibration!$A$2:$A$4,Calibration!$C$2:$C$4,E137)</f>
        <v>576.10444279035255</v>
      </c>
      <c r="L137" s="2">
        <f>TREND(Calibration!$A$2:$A$4,Calibration!$D$2:$D$4,G137)</f>
        <v>-978.95077807709083</v>
      </c>
    </row>
    <row r="138" spans="1:12" x14ac:dyDescent="0.25">
      <c r="A138">
        <v>680087</v>
      </c>
      <c r="B138">
        <v>14.27099991</v>
      </c>
      <c r="C138">
        <v>0.50120001999999997</v>
      </c>
      <c r="D138">
        <v>25.943000789999999</v>
      </c>
      <c r="E138">
        <v>0.25345999000000002</v>
      </c>
      <c r="F138">
        <v>35.734001159999998</v>
      </c>
      <c r="G138">
        <v>3.8000000000000002E-4</v>
      </c>
      <c r="H138">
        <v>28.618999479999999</v>
      </c>
      <c r="J138" s="2">
        <f>TREND(Calibration!$A$2:$A$4,Calibration!$B$2:$B$4,C138)</f>
        <v>404.50141783812694</v>
      </c>
      <c r="K138" s="2">
        <f>TREND(Calibration!$A$2:$A$4,Calibration!$C$2:$C$4,E138)</f>
        <v>574.68411832528614</v>
      </c>
      <c r="L138" s="2">
        <f>TREND(Calibration!$A$2:$A$4,Calibration!$D$2:$D$4,G138)</f>
        <v>-979.17381774433557</v>
      </c>
    </row>
    <row r="139" spans="1:12" x14ac:dyDescent="0.25">
      <c r="A139">
        <v>685093</v>
      </c>
      <c r="B139">
        <v>14.2159996</v>
      </c>
      <c r="C139">
        <v>0.49520001000000002</v>
      </c>
      <c r="D139">
        <v>25.993999479999999</v>
      </c>
      <c r="E139">
        <v>0.25345999000000002</v>
      </c>
      <c r="F139">
        <v>35.682998660000003</v>
      </c>
      <c r="G139">
        <v>4.2999999999999999E-4</v>
      </c>
      <c r="H139">
        <v>28.568000789999999</v>
      </c>
      <c r="J139" s="2">
        <f>TREND(Calibration!$A$2:$A$4,Calibration!$B$2:$B$4,C139)</f>
        <v>399.90194096484095</v>
      </c>
      <c r="K139" s="2">
        <f>TREND(Calibration!$A$2:$A$4,Calibration!$C$2:$C$4,E139)</f>
        <v>574.68411832528614</v>
      </c>
      <c r="L139" s="2">
        <f>TREND(Calibration!$A$2:$A$4,Calibration!$D$2:$D$4,G139)</f>
        <v>-978.95077807709083</v>
      </c>
    </row>
    <row r="140" spans="1:12" x14ac:dyDescent="0.25">
      <c r="A140">
        <v>690087</v>
      </c>
      <c r="B140">
        <v>14.30000019</v>
      </c>
      <c r="C140">
        <v>0.50330001000000002</v>
      </c>
      <c r="D140">
        <v>25.961999890000001</v>
      </c>
      <c r="E140">
        <v>0.25319001000000002</v>
      </c>
      <c r="F140">
        <v>35.715000150000002</v>
      </c>
      <c r="G140">
        <v>4.8999999999999998E-4</v>
      </c>
      <c r="H140">
        <v>28.625999449999998</v>
      </c>
      <c r="J140" s="2">
        <f>TREND(Calibration!$A$2:$A$4,Calibration!$B$2:$B$4,C140)</f>
        <v>406.11122439497137</v>
      </c>
      <c r="K140" s="2">
        <f>TREND(Calibration!$A$2:$A$4,Calibration!$C$2:$C$4,E140)</f>
        <v>573.52212075232046</v>
      </c>
      <c r="L140" s="2">
        <f>TREND(Calibration!$A$2:$A$4,Calibration!$D$2:$D$4,G140)</f>
        <v>-978.6831304763972</v>
      </c>
    </row>
    <row r="141" spans="1:12" x14ac:dyDescent="0.25">
      <c r="A141">
        <v>695101</v>
      </c>
      <c r="B141">
        <v>14.30000019</v>
      </c>
      <c r="C141">
        <v>0.50169998000000005</v>
      </c>
      <c r="D141">
        <v>25.945999149999999</v>
      </c>
      <c r="E141">
        <v>0.25319001000000002</v>
      </c>
      <c r="F141">
        <v>35.7179985</v>
      </c>
      <c r="G141">
        <v>4.2999999999999999E-4</v>
      </c>
      <c r="H141">
        <v>28.618999479999999</v>
      </c>
      <c r="J141" s="2">
        <f>TREND(Calibration!$A$2:$A$4,Calibration!$B$2:$B$4,C141)</f>
        <v>404.88467627562426</v>
      </c>
      <c r="K141" s="2">
        <f>TREND(Calibration!$A$2:$A$4,Calibration!$C$2:$C$4,E141)</f>
        <v>573.52212075232046</v>
      </c>
      <c r="L141" s="2">
        <f>TREND(Calibration!$A$2:$A$4,Calibration!$D$2:$D$4,G141)</f>
        <v>-978.95077807709083</v>
      </c>
    </row>
    <row r="142" spans="1:12" x14ac:dyDescent="0.25">
      <c r="A142">
        <v>700089</v>
      </c>
      <c r="B142">
        <v>14.31700039</v>
      </c>
      <c r="C142">
        <v>0.50489998000000003</v>
      </c>
      <c r="D142">
        <v>25.95299911</v>
      </c>
      <c r="E142">
        <v>0.25319001000000002</v>
      </c>
      <c r="F142">
        <v>35.736999509999997</v>
      </c>
      <c r="G142">
        <v>5.4000000000000001E-4</v>
      </c>
      <c r="H142">
        <v>28.54899979</v>
      </c>
      <c r="J142" s="2">
        <f>TREND(Calibration!$A$2:$A$4,Calibration!$B$2:$B$4,C142)</f>
        <v>407.33772651962641</v>
      </c>
      <c r="K142" s="2">
        <f>TREND(Calibration!$A$2:$A$4,Calibration!$C$2:$C$4,E142)</f>
        <v>573.52212075232046</v>
      </c>
      <c r="L142" s="2">
        <f>TREND(Calibration!$A$2:$A$4,Calibration!$D$2:$D$4,G142)</f>
        <v>-978.46009080915246</v>
      </c>
    </row>
    <row r="143" spans="1:12" x14ac:dyDescent="0.25">
      <c r="A143">
        <v>705170</v>
      </c>
      <c r="B143">
        <v>14.34899998</v>
      </c>
      <c r="C143">
        <v>0.50550002000000005</v>
      </c>
      <c r="D143">
        <v>25.95299911</v>
      </c>
      <c r="E143">
        <v>0.25319001000000002</v>
      </c>
      <c r="F143">
        <v>35.7179985</v>
      </c>
      <c r="G143">
        <v>4.2999999999999999E-4</v>
      </c>
      <c r="H143">
        <v>28.580999370000001</v>
      </c>
      <c r="J143" s="2">
        <f>TREND(Calibration!$A$2:$A$4,Calibration!$B$2:$B$4,C143)</f>
        <v>407.79770410350488</v>
      </c>
      <c r="K143" s="2">
        <f>TREND(Calibration!$A$2:$A$4,Calibration!$C$2:$C$4,E143)</f>
        <v>573.52212075232046</v>
      </c>
      <c r="L143" s="2">
        <f>TREND(Calibration!$A$2:$A$4,Calibration!$D$2:$D$4,G143)</f>
        <v>-978.95077807709083</v>
      </c>
    </row>
    <row r="144" spans="1:12" x14ac:dyDescent="0.25">
      <c r="A144">
        <v>710087</v>
      </c>
      <c r="B144">
        <v>14.34300041</v>
      </c>
      <c r="C144">
        <v>0.49409999999999998</v>
      </c>
      <c r="D144">
        <v>25.95299911</v>
      </c>
      <c r="E144">
        <v>0.25313999999999998</v>
      </c>
      <c r="F144">
        <v>35.689998629999998</v>
      </c>
      <c r="G144">
        <v>4.2999999999999999E-4</v>
      </c>
      <c r="H144">
        <v>28.652000430000001</v>
      </c>
      <c r="J144" s="2">
        <f>TREND(Calibration!$A$2:$A$4,Calibration!$B$2:$B$4,C144)</f>
        <v>399.05869727768317</v>
      </c>
      <c r="K144" s="2">
        <f>TREND(Calibration!$A$2:$A$4,Calibration!$C$2:$C$4,E144)</f>
        <v>573.30687703565991</v>
      </c>
      <c r="L144" s="2">
        <f>TREND(Calibration!$A$2:$A$4,Calibration!$D$2:$D$4,G144)</f>
        <v>-978.95077807709083</v>
      </c>
    </row>
    <row r="145" spans="1:12" x14ac:dyDescent="0.25">
      <c r="A145">
        <v>715087</v>
      </c>
      <c r="B145">
        <v>14.37199974</v>
      </c>
      <c r="C145">
        <v>0.50709998999999994</v>
      </c>
      <c r="D145">
        <v>25.978000640000001</v>
      </c>
      <c r="E145">
        <v>0.25352001000000002</v>
      </c>
      <c r="F145">
        <v>35.715000150000002</v>
      </c>
      <c r="G145">
        <v>3.8000000000000002E-4</v>
      </c>
      <c r="H145">
        <v>28.568000789999999</v>
      </c>
      <c r="J145" s="2">
        <f>TREND(Calibration!$A$2:$A$4,Calibration!$B$2:$B$4,C145)</f>
        <v>409.02420622815987</v>
      </c>
      <c r="K145" s="2">
        <f>TREND(Calibration!$A$2:$A$4,Calibration!$C$2:$C$4,E145)</f>
        <v>574.94244521738688</v>
      </c>
      <c r="L145" s="2">
        <f>TREND(Calibration!$A$2:$A$4,Calibration!$D$2:$D$4,G145)</f>
        <v>-979.17381774433557</v>
      </c>
    </row>
    <row r="146" spans="1:12" x14ac:dyDescent="0.25">
      <c r="A146">
        <v>720087</v>
      </c>
      <c r="B146">
        <v>14.38099957</v>
      </c>
      <c r="C146">
        <v>0.50120001999999997</v>
      </c>
      <c r="D146">
        <v>25.96899986</v>
      </c>
      <c r="E146">
        <v>0.25352001000000002</v>
      </c>
      <c r="F146">
        <v>35.676998140000002</v>
      </c>
      <c r="G146">
        <v>3.2000000000000003E-4</v>
      </c>
      <c r="H146">
        <v>28.54599953</v>
      </c>
      <c r="J146" s="2">
        <f>TREND(Calibration!$A$2:$A$4,Calibration!$B$2:$B$4,C146)</f>
        <v>404.50141783812694</v>
      </c>
      <c r="K146" s="2">
        <f>TREND(Calibration!$A$2:$A$4,Calibration!$C$2:$C$4,E146)</f>
        <v>574.94244521738688</v>
      </c>
      <c r="L146" s="2">
        <f>TREND(Calibration!$A$2:$A$4,Calibration!$D$2:$D$4,G146)</f>
        <v>-979.4414653450292</v>
      </c>
    </row>
    <row r="147" spans="1:12" x14ac:dyDescent="0.25">
      <c r="A147">
        <v>725088</v>
      </c>
      <c r="B147">
        <v>14.42700005</v>
      </c>
      <c r="C147">
        <v>0.50010001999999998</v>
      </c>
      <c r="D147">
        <v>25.943000789999999</v>
      </c>
      <c r="E147">
        <v>0.25352001000000002</v>
      </c>
      <c r="F147">
        <v>35.687000269999999</v>
      </c>
      <c r="G147">
        <v>2.7E-4</v>
      </c>
      <c r="H147">
        <v>28.478000640000001</v>
      </c>
      <c r="J147" s="2">
        <f>TREND(Calibration!$A$2:$A$4,Calibration!$B$2:$B$4,C147)</f>
        <v>403.65818181675121</v>
      </c>
      <c r="K147" s="2">
        <f>TREND(Calibration!$A$2:$A$4,Calibration!$C$2:$C$4,E147)</f>
        <v>574.94244521738688</v>
      </c>
      <c r="L147" s="2">
        <f>TREND(Calibration!$A$2:$A$4,Calibration!$D$2:$D$4,G147)</f>
        <v>-979.66450501227393</v>
      </c>
    </row>
    <row r="148" spans="1:12" x14ac:dyDescent="0.25">
      <c r="A148">
        <v>730159</v>
      </c>
      <c r="B148">
        <v>14.472000120000001</v>
      </c>
      <c r="C148">
        <v>0.50929999000000004</v>
      </c>
      <c r="D148">
        <v>25.945999149999999</v>
      </c>
      <c r="E148">
        <v>0.25308001000000002</v>
      </c>
      <c r="F148">
        <v>35.695999149999999</v>
      </c>
      <c r="G148">
        <v>4.2999999999999999E-4</v>
      </c>
      <c r="H148">
        <v>28.525999070000001</v>
      </c>
      <c r="J148" s="2">
        <f>TREND(Calibration!$A$2:$A$4,Calibration!$B$2:$B$4,C148)</f>
        <v>410.71067827091139</v>
      </c>
      <c r="K148" s="2">
        <f>TREND(Calibration!$A$2:$A$4,Calibration!$C$2:$C$4,E148)</f>
        <v>573.04867926396514</v>
      </c>
      <c r="L148" s="2">
        <f>TREND(Calibration!$A$2:$A$4,Calibration!$D$2:$D$4,G148)</f>
        <v>-978.95077807709083</v>
      </c>
    </row>
    <row r="149" spans="1:12" x14ac:dyDescent="0.25">
      <c r="A149">
        <v>735089</v>
      </c>
      <c r="B149">
        <v>14.475999829999999</v>
      </c>
      <c r="C149">
        <v>0.49409999999999998</v>
      </c>
      <c r="D149">
        <v>25.955999370000001</v>
      </c>
      <c r="E149">
        <v>0.25313999999999998</v>
      </c>
      <c r="F149">
        <v>35.638999939999998</v>
      </c>
      <c r="G149">
        <v>3.8000000000000002E-4</v>
      </c>
      <c r="H149">
        <v>28.5359993</v>
      </c>
      <c r="J149" s="2">
        <f>TREND(Calibration!$A$2:$A$4,Calibration!$B$2:$B$4,C149)</f>
        <v>399.05869727768317</v>
      </c>
      <c r="K149" s="2">
        <f>TREND(Calibration!$A$2:$A$4,Calibration!$C$2:$C$4,E149)</f>
        <v>573.30687703565991</v>
      </c>
      <c r="L149" s="2">
        <f>TREND(Calibration!$A$2:$A$4,Calibration!$D$2:$D$4,G149)</f>
        <v>-979.17381774433557</v>
      </c>
    </row>
    <row r="150" spans="1:12" x14ac:dyDescent="0.25">
      <c r="A150">
        <v>740094</v>
      </c>
      <c r="B150">
        <v>14.51399994</v>
      </c>
      <c r="C150">
        <v>0.50709998999999994</v>
      </c>
      <c r="D150">
        <v>25.96899986</v>
      </c>
      <c r="E150">
        <v>0.25308001000000002</v>
      </c>
      <c r="F150">
        <v>35.695999149999999</v>
      </c>
      <c r="G150">
        <v>4.2999999999999999E-4</v>
      </c>
      <c r="H150">
        <v>28.493999479999999</v>
      </c>
      <c r="J150" s="2">
        <f>TREND(Calibration!$A$2:$A$4,Calibration!$B$2:$B$4,C150)</f>
        <v>409.02420622815987</v>
      </c>
      <c r="K150" s="2">
        <f>TREND(Calibration!$A$2:$A$4,Calibration!$C$2:$C$4,E150)</f>
        <v>573.04867926396514</v>
      </c>
      <c r="L150" s="2">
        <f>TREND(Calibration!$A$2:$A$4,Calibration!$D$2:$D$4,G150)</f>
        <v>-978.95077807709083</v>
      </c>
    </row>
    <row r="151" spans="1:12" x14ac:dyDescent="0.25">
      <c r="A151">
        <v>745088</v>
      </c>
      <c r="B151">
        <v>14.51799965</v>
      </c>
      <c r="C151">
        <v>0.50120001999999997</v>
      </c>
      <c r="D151">
        <v>25.965000150000002</v>
      </c>
      <c r="E151">
        <v>0.25280999999999998</v>
      </c>
      <c r="F151">
        <v>35.65499878</v>
      </c>
      <c r="G151">
        <v>4.2999999999999999E-4</v>
      </c>
      <c r="H151">
        <v>28.500999449999998</v>
      </c>
      <c r="J151" s="2">
        <f>TREND(Calibration!$A$2:$A$4,Calibration!$B$2:$B$4,C151)</f>
        <v>404.50141783812694</v>
      </c>
      <c r="K151" s="2">
        <f>TREND(Calibration!$A$2:$A$4,Calibration!$C$2:$C$4,E151)</f>
        <v>571.88655257059349</v>
      </c>
      <c r="L151" s="2">
        <f>TREND(Calibration!$A$2:$A$4,Calibration!$D$2:$D$4,G151)</f>
        <v>-978.95077807709083</v>
      </c>
    </row>
    <row r="152" spans="1:12" x14ac:dyDescent="0.25">
      <c r="A152">
        <v>750096</v>
      </c>
      <c r="B152">
        <v>14.56000042</v>
      </c>
      <c r="C152">
        <v>0.50819999000000005</v>
      </c>
      <c r="D152">
        <v>25.93300056</v>
      </c>
      <c r="E152">
        <v>0.25319001000000002</v>
      </c>
      <c r="F152">
        <v>35.701999659999998</v>
      </c>
      <c r="G152">
        <v>4.2999999999999999E-4</v>
      </c>
      <c r="H152">
        <v>28.500999449999998</v>
      </c>
      <c r="J152" s="2">
        <f>TREND(Calibration!$A$2:$A$4,Calibration!$B$2:$B$4,C152)</f>
        <v>409.86744224953566</v>
      </c>
      <c r="K152" s="2">
        <f>TREND(Calibration!$A$2:$A$4,Calibration!$C$2:$C$4,E152)</f>
        <v>573.52212075232046</v>
      </c>
      <c r="L152" s="2">
        <f>TREND(Calibration!$A$2:$A$4,Calibration!$D$2:$D$4,G152)</f>
        <v>-978.95077807709083</v>
      </c>
    </row>
    <row r="153" spans="1:12" x14ac:dyDescent="0.25">
      <c r="A153">
        <v>755154</v>
      </c>
      <c r="B153">
        <v>14.557000159999999</v>
      </c>
      <c r="C153">
        <v>0.50660002000000004</v>
      </c>
      <c r="D153">
        <v>25.95299911</v>
      </c>
      <c r="E153">
        <v>0.25275998999999999</v>
      </c>
      <c r="F153">
        <v>35.693000789999999</v>
      </c>
      <c r="G153">
        <v>3.2000000000000003E-4</v>
      </c>
      <c r="H153">
        <v>28.597000120000001</v>
      </c>
      <c r="J153" s="2">
        <f>TREND(Calibration!$A$2:$A$4,Calibration!$B$2:$B$4,C153)</f>
        <v>408.64094012488061</v>
      </c>
      <c r="K153" s="2">
        <f>TREND(Calibration!$A$2:$A$4,Calibration!$C$2:$C$4,E153)</f>
        <v>571.67130885393294</v>
      </c>
      <c r="L153" s="2">
        <f>TREND(Calibration!$A$2:$A$4,Calibration!$D$2:$D$4,G153)</f>
        <v>-979.4414653450292</v>
      </c>
    </row>
    <row r="154" spans="1:12" x14ac:dyDescent="0.25">
      <c r="A154">
        <v>760087</v>
      </c>
      <c r="B154">
        <v>14.539999959999999</v>
      </c>
      <c r="C154">
        <v>0.50819999000000005</v>
      </c>
      <c r="D154">
        <v>25.948999400000002</v>
      </c>
      <c r="E154">
        <v>0.25286998999999999</v>
      </c>
      <c r="F154">
        <v>35.69900131</v>
      </c>
      <c r="G154">
        <v>4.8999999999999998E-4</v>
      </c>
      <c r="H154">
        <v>28.54899979</v>
      </c>
      <c r="J154" s="2">
        <f>TREND(Calibration!$A$2:$A$4,Calibration!$B$2:$B$4,C154)</f>
        <v>409.86744224953566</v>
      </c>
      <c r="K154" s="2">
        <f>TREND(Calibration!$A$2:$A$4,Calibration!$C$2:$C$4,E154)</f>
        <v>572.14475034228849</v>
      </c>
      <c r="L154" s="2">
        <f>TREND(Calibration!$A$2:$A$4,Calibration!$D$2:$D$4,G154)</f>
        <v>-978.6831304763972</v>
      </c>
    </row>
    <row r="155" spans="1:12" x14ac:dyDescent="0.25">
      <c r="A155">
        <v>765152</v>
      </c>
      <c r="B155">
        <v>14.51799965</v>
      </c>
      <c r="C155">
        <v>0.50330001000000002</v>
      </c>
      <c r="D155">
        <v>25.908000950000002</v>
      </c>
      <c r="E155">
        <v>0.25291999999999998</v>
      </c>
      <c r="F155">
        <v>35.712001800000003</v>
      </c>
      <c r="G155">
        <v>5.4000000000000001E-4</v>
      </c>
      <c r="H155">
        <v>28.500999449999998</v>
      </c>
      <c r="J155" s="2">
        <f>TREND(Calibration!$A$2:$A$4,Calibration!$B$2:$B$4,C155)</f>
        <v>406.11122439497137</v>
      </c>
      <c r="K155" s="2">
        <f>TREND(Calibration!$A$2:$A$4,Calibration!$C$2:$C$4,E155)</f>
        <v>572.35999405894881</v>
      </c>
      <c r="L155" s="2">
        <f>TREND(Calibration!$A$2:$A$4,Calibration!$D$2:$D$4,G155)</f>
        <v>-978.46009080915246</v>
      </c>
    </row>
    <row r="156" spans="1:12" x14ac:dyDescent="0.25">
      <c r="A156">
        <v>770182</v>
      </c>
      <c r="B156">
        <v>14.442999840000001</v>
      </c>
      <c r="C156">
        <v>0.4914</v>
      </c>
      <c r="D156">
        <v>25.965000150000002</v>
      </c>
      <c r="E156">
        <v>0.25286998999999999</v>
      </c>
      <c r="F156">
        <v>35.673999790000003</v>
      </c>
      <c r="G156">
        <v>4.2999999999999999E-4</v>
      </c>
      <c r="H156">
        <v>28.55500031</v>
      </c>
      <c r="J156" s="2">
        <f>TREND(Calibration!$A$2:$A$4,Calibration!$B$2:$B$4,C156)</f>
        <v>396.98893613430636</v>
      </c>
      <c r="K156" s="2">
        <f>TREND(Calibration!$A$2:$A$4,Calibration!$C$2:$C$4,E156)</f>
        <v>572.14475034228849</v>
      </c>
      <c r="L156" s="2">
        <f>TREND(Calibration!$A$2:$A$4,Calibration!$D$2:$D$4,G156)</f>
        <v>-978.95077807709083</v>
      </c>
    </row>
    <row r="157" spans="1:12" x14ac:dyDescent="0.25">
      <c r="A157">
        <v>775087</v>
      </c>
      <c r="B157">
        <v>14.42399979</v>
      </c>
      <c r="C157">
        <v>0.49630001000000001</v>
      </c>
      <c r="D157">
        <v>25.95299911</v>
      </c>
      <c r="E157">
        <v>0.25280999999999998</v>
      </c>
      <c r="F157">
        <v>35.687000269999999</v>
      </c>
      <c r="G157">
        <v>3.8000000000000002E-4</v>
      </c>
      <c r="H157">
        <v>28.503999709999999</v>
      </c>
      <c r="J157" s="2">
        <f>TREND(Calibration!$A$2:$A$4,Calibration!$B$2:$B$4,C157)</f>
        <v>400.74517698621668</v>
      </c>
      <c r="K157" s="2">
        <f>TREND(Calibration!$A$2:$A$4,Calibration!$C$2:$C$4,E157)</f>
        <v>571.88655257059349</v>
      </c>
      <c r="L157" s="2">
        <f>TREND(Calibration!$A$2:$A$4,Calibration!$D$2:$D$4,G157)</f>
        <v>-979.17381774433557</v>
      </c>
    </row>
    <row r="158" spans="1:12" x14ac:dyDescent="0.25">
      <c r="A158">
        <v>780123</v>
      </c>
      <c r="B158">
        <v>14.416999819999999</v>
      </c>
      <c r="C158">
        <v>0.50870000999999998</v>
      </c>
      <c r="D158">
        <v>25.943000789999999</v>
      </c>
      <c r="E158">
        <v>0.25280999999999998</v>
      </c>
      <c r="F158">
        <v>35.721000670000002</v>
      </c>
      <c r="G158">
        <v>3.8000000000000002E-4</v>
      </c>
      <c r="H158">
        <v>28.475000380000001</v>
      </c>
      <c r="J158" s="2">
        <f>TREND(Calibration!$A$2:$A$4,Calibration!$B$2:$B$4,C158)</f>
        <v>410.25074668172499</v>
      </c>
      <c r="K158" s="2">
        <f>TREND(Calibration!$A$2:$A$4,Calibration!$C$2:$C$4,E158)</f>
        <v>571.88655257059349</v>
      </c>
      <c r="L158" s="2">
        <f>TREND(Calibration!$A$2:$A$4,Calibration!$D$2:$D$4,G158)</f>
        <v>-979.17381774433557</v>
      </c>
    </row>
    <row r="159" spans="1:12" x14ac:dyDescent="0.25">
      <c r="A159">
        <v>785088</v>
      </c>
      <c r="B159">
        <v>14.368000029999999</v>
      </c>
      <c r="C159">
        <v>0.49739999000000001</v>
      </c>
      <c r="D159">
        <v>25.948999400000002</v>
      </c>
      <c r="E159">
        <v>0.25238000999999999</v>
      </c>
      <c r="F159">
        <v>35.645000459999999</v>
      </c>
      <c r="G159">
        <v>3.2000000000000003E-4</v>
      </c>
      <c r="H159">
        <v>28.530000690000001</v>
      </c>
      <c r="J159" s="2">
        <f>TREND(Calibration!$A$2:$A$4,Calibration!$B$2:$B$4,C159)</f>
        <v>401.58839767602836</v>
      </c>
      <c r="K159" s="2">
        <f>TREND(Calibration!$A$2:$A$4,Calibration!$C$2:$C$4,E159)</f>
        <v>570.03586979261195</v>
      </c>
      <c r="L159" s="2">
        <f>TREND(Calibration!$A$2:$A$4,Calibration!$D$2:$D$4,G159)</f>
        <v>-979.4414653450292</v>
      </c>
    </row>
    <row r="160" spans="1:12" x14ac:dyDescent="0.25">
      <c r="A160">
        <v>790212</v>
      </c>
      <c r="B160">
        <v>14.352000240000001</v>
      </c>
      <c r="C160">
        <v>0.50169998000000005</v>
      </c>
      <c r="D160">
        <v>25.93000031</v>
      </c>
      <c r="E160">
        <v>0.25280999999999998</v>
      </c>
      <c r="F160">
        <v>35.673999790000003</v>
      </c>
      <c r="G160">
        <v>3.8000000000000002E-4</v>
      </c>
      <c r="H160">
        <v>28.490999219999999</v>
      </c>
      <c r="J160" s="2">
        <f>TREND(Calibration!$A$2:$A$4,Calibration!$B$2:$B$4,C160)</f>
        <v>404.88467627562426</v>
      </c>
      <c r="K160" s="2">
        <f>TREND(Calibration!$A$2:$A$4,Calibration!$C$2:$C$4,E160)</f>
        <v>571.88655257059349</v>
      </c>
      <c r="L160" s="2">
        <f>TREND(Calibration!$A$2:$A$4,Calibration!$D$2:$D$4,G160)</f>
        <v>-979.17381774433557</v>
      </c>
    </row>
    <row r="161" spans="1:12" x14ac:dyDescent="0.25">
      <c r="A161">
        <v>795088</v>
      </c>
      <c r="B161">
        <v>14.385000229999999</v>
      </c>
      <c r="C161">
        <v>0.49849999</v>
      </c>
      <c r="D161">
        <v>25.913999560000001</v>
      </c>
      <c r="E161">
        <v>0.25275998999999999</v>
      </c>
      <c r="F161">
        <v>35.676998140000002</v>
      </c>
      <c r="G161">
        <v>4.8999999999999998E-4</v>
      </c>
      <c r="H161">
        <v>28.61300087</v>
      </c>
      <c r="J161" s="2">
        <f>TREND(Calibration!$A$2:$A$4,Calibration!$B$2:$B$4,C161)</f>
        <v>402.4316336974041</v>
      </c>
      <c r="K161" s="2">
        <f>TREND(Calibration!$A$2:$A$4,Calibration!$C$2:$C$4,E161)</f>
        <v>571.67130885393294</v>
      </c>
      <c r="L161" s="2">
        <f>TREND(Calibration!$A$2:$A$4,Calibration!$D$2:$D$4,G161)</f>
        <v>-978.6831304763972</v>
      </c>
    </row>
    <row r="162" spans="1:12" x14ac:dyDescent="0.25">
      <c r="A162">
        <v>800087</v>
      </c>
      <c r="B162">
        <v>14.36200047</v>
      </c>
      <c r="C162">
        <v>0.51090002000000001</v>
      </c>
      <c r="D162">
        <v>25.93000031</v>
      </c>
      <c r="E162">
        <v>0.25291999999999998</v>
      </c>
      <c r="F162">
        <v>35.7179985</v>
      </c>
      <c r="G162">
        <v>4.8999999999999998E-4</v>
      </c>
      <c r="H162">
        <v>28.54899979</v>
      </c>
      <c r="J162" s="2">
        <f>TREND(Calibration!$A$2:$A$4,Calibration!$B$2:$B$4,C162)</f>
        <v>411.9372263902585</v>
      </c>
      <c r="K162" s="2">
        <f>TREND(Calibration!$A$2:$A$4,Calibration!$C$2:$C$4,E162)</f>
        <v>572.35999405894881</v>
      </c>
      <c r="L162" s="2">
        <f>TREND(Calibration!$A$2:$A$4,Calibration!$D$2:$D$4,G162)</f>
        <v>-978.6831304763972</v>
      </c>
    </row>
    <row r="163" spans="1:12" x14ac:dyDescent="0.25">
      <c r="A163">
        <v>805089</v>
      </c>
      <c r="B163">
        <v>14.333000180000001</v>
      </c>
      <c r="C163">
        <v>0.50599998000000002</v>
      </c>
      <c r="D163">
        <v>25.93000031</v>
      </c>
      <c r="E163">
        <v>0.25280999999999998</v>
      </c>
      <c r="F163">
        <v>35.712001800000003</v>
      </c>
      <c r="G163">
        <v>5.9000000000000003E-4</v>
      </c>
      <c r="H163">
        <v>28.538999560000001</v>
      </c>
      <c r="J163" s="2">
        <f>TREND(Calibration!$A$2:$A$4,Calibration!$B$2:$B$4,C163)</f>
        <v>408.18096254100215</v>
      </c>
      <c r="K163" s="2">
        <f>TREND(Calibration!$A$2:$A$4,Calibration!$C$2:$C$4,E163)</f>
        <v>571.88655257059349</v>
      </c>
      <c r="L163" s="2">
        <f>TREND(Calibration!$A$2:$A$4,Calibration!$D$2:$D$4,G163)</f>
        <v>-978.23705114190773</v>
      </c>
    </row>
    <row r="164" spans="1:12" x14ac:dyDescent="0.25">
      <c r="A164">
        <v>810086</v>
      </c>
      <c r="B164">
        <v>14.23499966</v>
      </c>
      <c r="C164">
        <v>0.50389998999999996</v>
      </c>
      <c r="D164">
        <v>25.916999820000001</v>
      </c>
      <c r="E164">
        <v>0.25324999999999998</v>
      </c>
      <c r="F164">
        <v>35.664001460000001</v>
      </c>
      <c r="G164">
        <v>4.2999999999999999E-4</v>
      </c>
      <c r="H164">
        <v>28.493999479999999</v>
      </c>
      <c r="J164" s="2">
        <f>TREND(Calibration!$A$2:$A$4,Calibration!$B$2:$B$4,C164)</f>
        <v>406.57115598415771</v>
      </c>
      <c r="K164" s="2">
        <f>TREND(Calibration!$A$2:$A$4,Calibration!$C$2:$C$4,E164)</f>
        <v>573.78031852401523</v>
      </c>
      <c r="L164" s="2">
        <f>TREND(Calibration!$A$2:$A$4,Calibration!$D$2:$D$4,G164)</f>
        <v>-978.95077807709083</v>
      </c>
    </row>
    <row r="165" spans="1:12" x14ac:dyDescent="0.25">
      <c r="A165">
        <v>815087</v>
      </c>
      <c r="B165">
        <v>14.244999890000001</v>
      </c>
      <c r="C165">
        <v>0.50389998999999996</v>
      </c>
      <c r="D165">
        <v>25.916999820000001</v>
      </c>
      <c r="E165">
        <v>0.25319001000000002</v>
      </c>
      <c r="F165">
        <v>35.658000950000002</v>
      </c>
      <c r="G165">
        <v>4.2999999999999999E-4</v>
      </c>
      <c r="H165">
        <v>28.493999479999999</v>
      </c>
      <c r="J165" s="2">
        <f>TREND(Calibration!$A$2:$A$4,Calibration!$B$2:$B$4,C165)</f>
        <v>406.57115598415771</v>
      </c>
      <c r="K165" s="2">
        <f>TREND(Calibration!$A$2:$A$4,Calibration!$C$2:$C$4,E165)</f>
        <v>573.52212075232046</v>
      </c>
      <c r="L165" s="2">
        <f>TREND(Calibration!$A$2:$A$4,Calibration!$D$2:$D$4,G165)</f>
        <v>-978.95077807709083</v>
      </c>
    </row>
    <row r="166" spans="1:12" x14ac:dyDescent="0.25">
      <c r="A166">
        <v>820215</v>
      </c>
      <c r="B166">
        <v>14.255000109999999</v>
      </c>
      <c r="C166">
        <v>0.50550002000000005</v>
      </c>
      <c r="D166">
        <v>25.900999070000001</v>
      </c>
      <c r="E166">
        <v>0.25319001000000002</v>
      </c>
      <c r="F166">
        <v>35.724998470000003</v>
      </c>
      <c r="G166">
        <v>4.2999999999999999E-4</v>
      </c>
      <c r="H166">
        <v>28.54599953</v>
      </c>
      <c r="J166" s="2">
        <f>TREND(Calibration!$A$2:$A$4,Calibration!$B$2:$B$4,C166)</f>
        <v>407.79770410350488</v>
      </c>
      <c r="K166" s="2">
        <f>TREND(Calibration!$A$2:$A$4,Calibration!$C$2:$C$4,E166)</f>
        <v>573.52212075232046</v>
      </c>
      <c r="L166" s="2">
        <f>TREND(Calibration!$A$2:$A$4,Calibration!$D$2:$D$4,G166)</f>
        <v>-978.95077807709083</v>
      </c>
    </row>
    <row r="167" spans="1:12" x14ac:dyDescent="0.25">
      <c r="A167">
        <v>825096</v>
      </c>
      <c r="B167">
        <v>14.210000040000001</v>
      </c>
      <c r="C167">
        <v>0.51410001999999999</v>
      </c>
      <c r="D167">
        <v>25.892000199999998</v>
      </c>
      <c r="E167">
        <v>0.25308001000000002</v>
      </c>
      <c r="F167">
        <v>35.701999659999998</v>
      </c>
      <c r="G167">
        <v>4.2999999999999999E-4</v>
      </c>
      <c r="H167">
        <v>28.46899986</v>
      </c>
      <c r="J167" s="2">
        <f>TREND(Calibration!$A$2:$A$4,Calibration!$B$2:$B$4,C167)</f>
        <v>414.39027663426066</v>
      </c>
      <c r="K167" s="2">
        <f>TREND(Calibration!$A$2:$A$4,Calibration!$C$2:$C$4,E167)</f>
        <v>573.04867926396514</v>
      </c>
      <c r="L167" s="2">
        <f>TREND(Calibration!$A$2:$A$4,Calibration!$D$2:$D$4,G167)</f>
        <v>-978.95077807709083</v>
      </c>
    </row>
    <row r="168" spans="1:12" x14ac:dyDescent="0.25">
      <c r="A168">
        <v>830087</v>
      </c>
      <c r="B168">
        <v>14.2159996</v>
      </c>
      <c r="C168">
        <v>0.50330001000000002</v>
      </c>
      <c r="D168">
        <v>25.898000719999999</v>
      </c>
      <c r="E168">
        <v>0.25271000999999998</v>
      </c>
      <c r="F168">
        <v>35.673999790000003</v>
      </c>
      <c r="G168">
        <v>5.4000000000000001E-4</v>
      </c>
      <c r="H168">
        <v>28.568000789999999</v>
      </c>
      <c r="J168" s="2">
        <f>TREND(Calibration!$A$2:$A$4,Calibration!$B$2:$B$4,C168)</f>
        <v>406.11122439497137</v>
      </c>
      <c r="K168" s="2">
        <f>TREND(Calibration!$A$2:$A$4,Calibration!$C$2:$C$4,E168)</f>
        <v>571.45619425767836</v>
      </c>
      <c r="L168" s="2">
        <f>TREND(Calibration!$A$2:$A$4,Calibration!$D$2:$D$4,G168)</f>
        <v>-978.46009080915246</v>
      </c>
    </row>
    <row r="169" spans="1:12" x14ac:dyDescent="0.25">
      <c r="A169">
        <v>835086</v>
      </c>
      <c r="B169">
        <v>14.23200035</v>
      </c>
      <c r="C169">
        <v>0.50389998999999996</v>
      </c>
      <c r="D169">
        <v>25.868999479999999</v>
      </c>
      <c r="E169">
        <v>0.25319001000000002</v>
      </c>
      <c r="F169">
        <v>35.7179985</v>
      </c>
      <c r="G169">
        <v>4.8999999999999998E-4</v>
      </c>
      <c r="H169">
        <v>28.562000269999999</v>
      </c>
      <c r="J169" s="2">
        <f>TREND(Calibration!$A$2:$A$4,Calibration!$B$2:$B$4,C169)</f>
        <v>406.57115598415771</v>
      </c>
      <c r="K169" s="2">
        <f>TREND(Calibration!$A$2:$A$4,Calibration!$C$2:$C$4,E169)</f>
        <v>573.52212075232046</v>
      </c>
      <c r="L169" s="2">
        <f>TREND(Calibration!$A$2:$A$4,Calibration!$D$2:$D$4,G169)</f>
        <v>-978.6831304763972</v>
      </c>
    </row>
    <row r="170" spans="1:12" x14ac:dyDescent="0.25">
      <c r="A170">
        <v>840088</v>
      </c>
      <c r="B170">
        <v>14.21899986</v>
      </c>
      <c r="C170">
        <v>0.50440001000000001</v>
      </c>
      <c r="D170">
        <v>25.903999330000001</v>
      </c>
      <c r="E170">
        <v>0.25286998999999999</v>
      </c>
      <c r="F170">
        <v>35.724998470000003</v>
      </c>
      <c r="G170">
        <v>4.8999999999999998E-4</v>
      </c>
      <c r="H170">
        <v>28.525999070000001</v>
      </c>
      <c r="J170" s="2">
        <f>TREND(Calibration!$A$2:$A$4,Calibration!$B$2:$B$4,C170)</f>
        <v>406.9544604163471</v>
      </c>
      <c r="K170" s="2">
        <f>TREND(Calibration!$A$2:$A$4,Calibration!$C$2:$C$4,E170)</f>
        <v>572.14475034228849</v>
      </c>
      <c r="L170" s="2">
        <f>TREND(Calibration!$A$2:$A$4,Calibration!$D$2:$D$4,G170)</f>
        <v>-978.6831304763972</v>
      </c>
    </row>
    <row r="171" spans="1:12" x14ac:dyDescent="0.25">
      <c r="A171">
        <v>845246</v>
      </c>
      <c r="B171">
        <v>14.2159996</v>
      </c>
      <c r="C171">
        <v>0.49790001</v>
      </c>
      <c r="D171">
        <v>25.903999330000001</v>
      </c>
      <c r="E171">
        <v>0.25313999999999998</v>
      </c>
      <c r="F171">
        <v>35.689998629999998</v>
      </c>
      <c r="G171">
        <v>4.2999999999999999E-4</v>
      </c>
      <c r="H171">
        <v>28.603000640000001</v>
      </c>
      <c r="J171" s="2">
        <f>TREND(Calibration!$A$2:$A$4,Calibration!$B$2:$B$4,C171)</f>
        <v>401.97170210821776</v>
      </c>
      <c r="K171" s="2">
        <f>TREND(Calibration!$A$2:$A$4,Calibration!$C$2:$C$4,E171)</f>
        <v>573.30687703565991</v>
      </c>
      <c r="L171" s="2">
        <f>TREND(Calibration!$A$2:$A$4,Calibration!$D$2:$D$4,G171)</f>
        <v>-978.95077807709083</v>
      </c>
    </row>
    <row r="172" spans="1:12" x14ac:dyDescent="0.25">
      <c r="A172">
        <v>850090</v>
      </c>
      <c r="B172">
        <v>14.23200035</v>
      </c>
      <c r="C172">
        <v>0.51029997999999999</v>
      </c>
      <c r="D172">
        <v>25.892000199999998</v>
      </c>
      <c r="E172">
        <v>0.25275998999999999</v>
      </c>
      <c r="F172">
        <v>35.734001159999998</v>
      </c>
      <c r="G172">
        <v>4.8999999999999998E-4</v>
      </c>
      <c r="H172">
        <v>28.513999940000001</v>
      </c>
      <c r="J172" s="2">
        <f>TREND(Calibration!$A$2:$A$4,Calibration!$B$2:$B$4,C172)</f>
        <v>411.47724880638003</v>
      </c>
      <c r="K172" s="2">
        <f>TREND(Calibration!$A$2:$A$4,Calibration!$C$2:$C$4,E172)</f>
        <v>571.67130885393294</v>
      </c>
      <c r="L172" s="2">
        <f>TREND(Calibration!$A$2:$A$4,Calibration!$D$2:$D$4,G172)</f>
        <v>-978.6831304763972</v>
      </c>
    </row>
    <row r="173" spans="1:12" x14ac:dyDescent="0.25">
      <c r="A173">
        <v>855096</v>
      </c>
      <c r="B173">
        <v>14.25800037</v>
      </c>
      <c r="C173">
        <v>0.49360000999999998</v>
      </c>
      <c r="D173">
        <v>25.898000719999999</v>
      </c>
      <c r="E173">
        <v>0.25286998999999999</v>
      </c>
      <c r="F173">
        <v>35.664001460000001</v>
      </c>
      <c r="G173">
        <v>4.8999999999999998E-4</v>
      </c>
      <c r="H173">
        <v>28.568000789999999</v>
      </c>
      <c r="J173" s="2">
        <f>TREND(Calibration!$A$2:$A$4,Calibration!$B$2:$B$4,C173)</f>
        <v>398.67541584283981</v>
      </c>
      <c r="K173" s="2">
        <f>TREND(Calibration!$A$2:$A$4,Calibration!$C$2:$C$4,E173)</f>
        <v>572.14475034228849</v>
      </c>
      <c r="L173" s="2">
        <f>TREND(Calibration!$A$2:$A$4,Calibration!$D$2:$D$4,G173)</f>
        <v>-978.6831304763972</v>
      </c>
    </row>
    <row r="174" spans="1:12" x14ac:dyDescent="0.25">
      <c r="A174">
        <v>860087</v>
      </c>
      <c r="B174">
        <v>14.260999679999999</v>
      </c>
      <c r="C174">
        <v>0.49790001</v>
      </c>
      <c r="D174">
        <v>25.885000229999999</v>
      </c>
      <c r="E174">
        <v>0.25286998999999999</v>
      </c>
      <c r="F174">
        <v>35.715000150000002</v>
      </c>
      <c r="G174">
        <v>4.8999999999999998E-4</v>
      </c>
      <c r="H174">
        <v>28.586999890000001</v>
      </c>
      <c r="J174" s="2">
        <f>TREND(Calibration!$A$2:$A$4,Calibration!$B$2:$B$4,C174)</f>
        <v>401.97170210821776</v>
      </c>
      <c r="K174" s="2">
        <f>TREND(Calibration!$A$2:$A$4,Calibration!$C$2:$C$4,E174)</f>
        <v>572.14475034228849</v>
      </c>
      <c r="L174" s="2">
        <f>TREND(Calibration!$A$2:$A$4,Calibration!$D$2:$D$4,G174)</f>
        <v>-978.6831304763972</v>
      </c>
    </row>
    <row r="175" spans="1:12" x14ac:dyDescent="0.25">
      <c r="A175">
        <v>865094</v>
      </c>
      <c r="B175">
        <v>14.260999679999999</v>
      </c>
      <c r="C175">
        <v>0.50709998999999994</v>
      </c>
      <c r="D175">
        <v>25.88800049</v>
      </c>
      <c r="E175">
        <v>0.25319001000000002</v>
      </c>
      <c r="F175">
        <v>35.7179985</v>
      </c>
      <c r="G175">
        <v>3.8000000000000002E-4</v>
      </c>
      <c r="H175">
        <v>28.517000199999998</v>
      </c>
      <c r="J175" s="2">
        <f>TREND(Calibration!$A$2:$A$4,Calibration!$B$2:$B$4,C175)</f>
        <v>409.02420622815987</v>
      </c>
      <c r="K175" s="2">
        <f>TREND(Calibration!$A$2:$A$4,Calibration!$C$2:$C$4,E175)</f>
        <v>573.52212075232046</v>
      </c>
      <c r="L175" s="2">
        <f>TREND(Calibration!$A$2:$A$4,Calibration!$D$2:$D$4,G175)</f>
        <v>-979.17381774433557</v>
      </c>
    </row>
    <row r="176" spans="1:12" x14ac:dyDescent="0.25">
      <c r="A176">
        <v>870087</v>
      </c>
      <c r="B176">
        <v>14.329999920000001</v>
      </c>
      <c r="C176">
        <v>0.50760000999999999</v>
      </c>
      <c r="D176">
        <v>25.865999219999999</v>
      </c>
      <c r="E176">
        <v>0.25275998999999999</v>
      </c>
      <c r="F176">
        <v>35.701999659999998</v>
      </c>
      <c r="G176">
        <v>4.2999999999999999E-4</v>
      </c>
      <c r="H176">
        <v>28.597000120000001</v>
      </c>
      <c r="J176" s="2">
        <f>TREND(Calibration!$A$2:$A$4,Calibration!$B$2:$B$4,C176)</f>
        <v>409.40751066034926</v>
      </c>
      <c r="K176" s="2">
        <f>TREND(Calibration!$A$2:$A$4,Calibration!$C$2:$C$4,E176)</f>
        <v>571.67130885393294</v>
      </c>
      <c r="L176" s="2">
        <f>TREND(Calibration!$A$2:$A$4,Calibration!$D$2:$D$4,G176)</f>
        <v>-978.95077807709083</v>
      </c>
    </row>
    <row r="177" spans="1:12" x14ac:dyDescent="0.25">
      <c r="A177">
        <v>875088</v>
      </c>
      <c r="B177">
        <v>14.355999949999999</v>
      </c>
      <c r="C177">
        <v>0.50709998999999994</v>
      </c>
      <c r="D177">
        <v>25.87199974</v>
      </c>
      <c r="E177">
        <v>0.25319001000000002</v>
      </c>
      <c r="F177">
        <v>35.7179985</v>
      </c>
      <c r="G177">
        <v>4.2999999999999999E-4</v>
      </c>
      <c r="H177">
        <v>28.597000120000001</v>
      </c>
      <c r="J177" s="2">
        <f>TREND(Calibration!$A$2:$A$4,Calibration!$B$2:$B$4,C177)</f>
        <v>409.02420622815987</v>
      </c>
      <c r="K177" s="2">
        <f>TREND(Calibration!$A$2:$A$4,Calibration!$C$2:$C$4,E177)</f>
        <v>573.52212075232046</v>
      </c>
      <c r="L177" s="2">
        <f>TREND(Calibration!$A$2:$A$4,Calibration!$D$2:$D$4,G177)</f>
        <v>-978.95077807709083</v>
      </c>
    </row>
    <row r="178" spans="1:12" x14ac:dyDescent="0.25">
      <c r="A178">
        <v>880087</v>
      </c>
      <c r="B178">
        <v>14.355999949999999</v>
      </c>
      <c r="C178">
        <v>0.51470000000000005</v>
      </c>
      <c r="D178">
        <v>25.86300087</v>
      </c>
      <c r="E178">
        <v>0.25319001000000002</v>
      </c>
      <c r="F178">
        <v>35.747001650000001</v>
      </c>
      <c r="G178">
        <v>4.8999999999999998E-4</v>
      </c>
      <c r="H178">
        <v>28.503999709999999</v>
      </c>
      <c r="J178" s="2">
        <f>TREND(Calibration!$A$2:$A$4,Calibration!$B$2:$B$4,C178)</f>
        <v>414.85020822344705</v>
      </c>
      <c r="K178" s="2">
        <f>TREND(Calibration!$A$2:$A$4,Calibration!$C$2:$C$4,E178)</f>
        <v>573.52212075232046</v>
      </c>
      <c r="L178" s="2">
        <f>TREND(Calibration!$A$2:$A$4,Calibration!$D$2:$D$4,G178)</f>
        <v>-978.6831304763972</v>
      </c>
    </row>
    <row r="179" spans="1:12" x14ac:dyDescent="0.25">
      <c r="A179">
        <v>885087</v>
      </c>
      <c r="B179">
        <v>14.37199974</v>
      </c>
      <c r="C179">
        <v>0.50819999000000005</v>
      </c>
      <c r="D179">
        <v>25.86300087</v>
      </c>
      <c r="E179">
        <v>0.25319001000000002</v>
      </c>
      <c r="F179">
        <v>35.706001280000002</v>
      </c>
      <c r="G179">
        <v>3.8000000000000002E-4</v>
      </c>
      <c r="H179">
        <v>28.54899979</v>
      </c>
      <c r="J179" s="2">
        <f>TREND(Calibration!$A$2:$A$4,Calibration!$B$2:$B$4,C179)</f>
        <v>409.86744224953566</v>
      </c>
      <c r="K179" s="2">
        <f>TREND(Calibration!$A$2:$A$4,Calibration!$C$2:$C$4,E179)</f>
        <v>573.52212075232046</v>
      </c>
      <c r="L179" s="2">
        <f>TREND(Calibration!$A$2:$A$4,Calibration!$D$2:$D$4,G179)</f>
        <v>-979.17381774433557</v>
      </c>
    </row>
    <row r="180" spans="1:12" x14ac:dyDescent="0.25">
      <c r="A180">
        <v>890095</v>
      </c>
      <c r="B180">
        <v>14.43999958</v>
      </c>
      <c r="C180">
        <v>0.49409999999999998</v>
      </c>
      <c r="D180">
        <v>25.865999219999999</v>
      </c>
      <c r="E180">
        <v>0.25275998999999999</v>
      </c>
      <c r="F180">
        <v>35.667999270000003</v>
      </c>
      <c r="G180">
        <v>5.4000000000000001E-4</v>
      </c>
      <c r="H180">
        <v>28.61000061</v>
      </c>
      <c r="J180" s="2">
        <f>TREND(Calibration!$A$2:$A$4,Calibration!$B$2:$B$4,C180)</f>
        <v>399.05869727768317</v>
      </c>
      <c r="K180" s="2">
        <f>TREND(Calibration!$A$2:$A$4,Calibration!$C$2:$C$4,E180)</f>
        <v>571.67130885393294</v>
      </c>
      <c r="L180" s="2">
        <f>TREND(Calibration!$A$2:$A$4,Calibration!$D$2:$D$4,G180)</f>
        <v>-978.46009080915246</v>
      </c>
    </row>
    <row r="181" spans="1:12" x14ac:dyDescent="0.25">
      <c r="A181">
        <v>895121</v>
      </c>
      <c r="B181">
        <v>14.463000299999999</v>
      </c>
      <c r="C181">
        <v>0.51200002</v>
      </c>
      <c r="D181">
        <v>25.850000380000001</v>
      </c>
      <c r="E181">
        <v>0.25313999999999998</v>
      </c>
      <c r="F181">
        <v>35.708999630000001</v>
      </c>
      <c r="G181">
        <v>3.8000000000000002E-4</v>
      </c>
      <c r="H181">
        <v>28.520000459999999</v>
      </c>
      <c r="J181" s="2">
        <f>TREND(Calibration!$A$2:$A$4,Calibration!$B$2:$B$4,C181)</f>
        <v>412.78046241163423</v>
      </c>
      <c r="K181" s="2">
        <f>TREND(Calibration!$A$2:$A$4,Calibration!$C$2:$C$4,E181)</f>
        <v>573.30687703565991</v>
      </c>
      <c r="L181" s="2">
        <f>TREND(Calibration!$A$2:$A$4,Calibration!$D$2:$D$4,G181)</f>
        <v>-979.17381774433557</v>
      </c>
    </row>
    <row r="182" spans="1:12" x14ac:dyDescent="0.25">
      <c r="A182">
        <v>900088</v>
      </c>
      <c r="B182">
        <v>14.4659996</v>
      </c>
      <c r="C182">
        <v>0.50059998000000006</v>
      </c>
      <c r="D182">
        <v>25.853000640000001</v>
      </c>
      <c r="E182">
        <v>0.25324999999999998</v>
      </c>
      <c r="F182">
        <v>35.667999270000003</v>
      </c>
      <c r="G182">
        <v>3.2000000000000003E-4</v>
      </c>
      <c r="H182">
        <v>28.448999400000002</v>
      </c>
      <c r="J182" s="2">
        <f>TREND(Calibration!$A$2:$A$4,Calibration!$B$2:$B$4,C182)</f>
        <v>404.04144025424853</v>
      </c>
      <c r="K182" s="2">
        <f>TREND(Calibration!$A$2:$A$4,Calibration!$C$2:$C$4,E182)</f>
        <v>573.78031852401523</v>
      </c>
      <c r="L182" s="2">
        <f>TREND(Calibration!$A$2:$A$4,Calibration!$D$2:$D$4,G182)</f>
        <v>-979.4414653450292</v>
      </c>
    </row>
    <row r="183" spans="1:12" x14ac:dyDescent="0.25">
      <c r="A183">
        <v>905087</v>
      </c>
      <c r="B183">
        <v>14.53100014</v>
      </c>
      <c r="C183">
        <v>0.49680001000000001</v>
      </c>
      <c r="D183">
        <v>25.847000120000001</v>
      </c>
      <c r="E183">
        <v>0.25324999999999998</v>
      </c>
      <c r="F183">
        <v>35.664001460000001</v>
      </c>
      <c r="G183">
        <v>4.2999999999999999E-4</v>
      </c>
      <c r="H183">
        <v>28.575000760000002</v>
      </c>
      <c r="J183" s="2">
        <f>TREND(Calibration!$A$2:$A$4,Calibration!$B$2:$B$4,C183)</f>
        <v>401.12846608684202</v>
      </c>
      <c r="K183" s="2">
        <f>TREND(Calibration!$A$2:$A$4,Calibration!$C$2:$C$4,E183)</f>
        <v>573.78031852401523</v>
      </c>
      <c r="L183" s="2">
        <f>TREND(Calibration!$A$2:$A$4,Calibration!$D$2:$D$4,G183)</f>
        <v>-978.95077807709083</v>
      </c>
    </row>
    <row r="184" spans="1:12" x14ac:dyDescent="0.25">
      <c r="A184">
        <v>910120</v>
      </c>
      <c r="B184">
        <v>14.553000450000001</v>
      </c>
      <c r="C184">
        <v>0.49950000999999999</v>
      </c>
      <c r="D184">
        <v>25.875999449999998</v>
      </c>
      <c r="E184">
        <v>0.25313999999999998</v>
      </c>
      <c r="F184">
        <v>35.676998140000002</v>
      </c>
      <c r="G184">
        <v>3.8000000000000002E-4</v>
      </c>
      <c r="H184">
        <v>28.500999449999998</v>
      </c>
      <c r="J184" s="2">
        <f>TREND(Calibration!$A$2:$A$4,Calibration!$B$2:$B$4,C184)</f>
        <v>403.19822723021878</v>
      </c>
      <c r="K184" s="2">
        <f>TREND(Calibration!$A$2:$A$4,Calibration!$C$2:$C$4,E184)</f>
        <v>573.30687703565991</v>
      </c>
      <c r="L184" s="2">
        <f>TREND(Calibration!$A$2:$A$4,Calibration!$D$2:$D$4,G184)</f>
        <v>-979.17381774433557</v>
      </c>
    </row>
    <row r="185" spans="1:12" x14ac:dyDescent="0.25">
      <c r="A185">
        <v>915088</v>
      </c>
      <c r="B185">
        <v>14.60499954</v>
      </c>
      <c r="C185">
        <v>0.49200000999999999</v>
      </c>
      <c r="D185">
        <v>25.885000229999999</v>
      </c>
      <c r="E185">
        <v>0.25280999999999998</v>
      </c>
      <c r="F185">
        <v>35.680000309999997</v>
      </c>
      <c r="G185">
        <v>3.8000000000000002E-4</v>
      </c>
      <c r="H185">
        <v>28.530000690000001</v>
      </c>
      <c r="J185" s="2">
        <f>TREND(Calibration!$A$2:$A$4,Calibration!$B$2:$B$4,C185)</f>
        <v>397.44889072083873</v>
      </c>
      <c r="K185" s="2">
        <f>TREND(Calibration!$A$2:$A$4,Calibration!$C$2:$C$4,E185)</f>
        <v>571.88655257059349</v>
      </c>
      <c r="L185" s="2">
        <f>TREND(Calibration!$A$2:$A$4,Calibration!$D$2:$D$4,G185)</f>
        <v>-979.17381774433557</v>
      </c>
    </row>
    <row r="186" spans="1:12" x14ac:dyDescent="0.25">
      <c r="A186">
        <v>920089</v>
      </c>
      <c r="B186">
        <v>14.614999770000001</v>
      </c>
      <c r="C186">
        <v>0.49950000999999999</v>
      </c>
      <c r="D186">
        <v>25.853000640000001</v>
      </c>
      <c r="E186">
        <v>0.25275998999999999</v>
      </c>
      <c r="F186">
        <v>35.7179985</v>
      </c>
      <c r="G186">
        <v>4.2999999999999999E-4</v>
      </c>
      <c r="H186">
        <v>28.538999560000001</v>
      </c>
      <c r="J186" s="2">
        <f>TREND(Calibration!$A$2:$A$4,Calibration!$B$2:$B$4,C186)</f>
        <v>403.19822723021878</v>
      </c>
      <c r="K186" s="2">
        <f>TREND(Calibration!$A$2:$A$4,Calibration!$C$2:$C$4,E186)</f>
        <v>571.67130885393294</v>
      </c>
      <c r="L186" s="2">
        <f>TREND(Calibration!$A$2:$A$4,Calibration!$D$2:$D$4,G186)</f>
        <v>-978.95077807709083</v>
      </c>
    </row>
    <row r="187" spans="1:12" x14ac:dyDescent="0.25">
      <c r="A187">
        <v>925088</v>
      </c>
      <c r="B187">
        <v>14.588999749999999</v>
      </c>
      <c r="C187">
        <v>0.50760000999999999</v>
      </c>
      <c r="D187">
        <v>25.833999630000001</v>
      </c>
      <c r="E187">
        <v>0.25286998999999999</v>
      </c>
      <c r="F187">
        <v>35.69900131</v>
      </c>
      <c r="G187">
        <v>4.2999999999999999E-4</v>
      </c>
      <c r="H187">
        <v>28.48500061</v>
      </c>
      <c r="J187" s="2">
        <f>TREND(Calibration!$A$2:$A$4,Calibration!$B$2:$B$4,C187)</f>
        <v>409.40751066034926</v>
      </c>
      <c r="K187" s="2">
        <f>TREND(Calibration!$A$2:$A$4,Calibration!$C$2:$C$4,E187)</f>
        <v>572.14475034228849</v>
      </c>
      <c r="L187" s="2">
        <f>TREND(Calibration!$A$2:$A$4,Calibration!$D$2:$D$4,G187)</f>
        <v>-978.95077807709083</v>
      </c>
    </row>
    <row r="188" spans="1:12" x14ac:dyDescent="0.25">
      <c r="A188">
        <v>930087</v>
      </c>
      <c r="B188">
        <v>14.54699993</v>
      </c>
      <c r="C188">
        <v>0.50980002000000002</v>
      </c>
      <c r="D188">
        <v>25.847000120000001</v>
      </c>
      <c r="E188">
        <v>0.25275998999999999</v>
      </c>
      <c r="F188">
        <v>35.701999659999998</v>
      </c>
      <c r="G188">
        <v>4.2999999999999999E-4</v>
      </c>
      <c r="H188">
        <v>28.440000529999999</v>
      </c>
      <c r="J188" s="2">
        <f>TREND(Calibration!$A$2:$A$4,Calibration!$B$2:$B$4,C188)</f>
        <v>411.09399036888277</v>
      </c>
      <c r="K188" s="2">
        <f>TREND(Calibration!$A$2:$A$4,Calibration!$C$2:$C$4,E188)</f>
        <v>571.67130885393294</v>
      </c>
      <c r="L188" s="2">
        <f>TREND(Calibration!$A$2:$A$4,Calibration!$D$2:$D$4,G188)</f>
        <v>-978.95077807709083</v>
      </c>
    </row>
    <row r="189" spans="1:12" x14ac:dyDescent="0.25">
      <c r="A189">
        <v>935088</v>
      </c>
      <c r="B189">
        <v>14.51799965</v>
      </c>
      <c r="C189">
        <v>0.50010001999999998</v>
      </c>
      <c r="D189">
        <v>25.86000061</v>
      </c>
      <c r="E189">
        <v>0.25291999999999998</v>
      </c>
      <c r="F189">
        <v>35.671001429999997</v>
      </c>
      <c r="G189">
        <v>4.2999999999999999E-4</v>
      </c>
      <c r="H189">
        <v>28.4109993</v>
      </c>
      <c r="J189" s="2">
        <f>TREND(Calibration!$A$2:$A$4,Calibration!$B$2:$B$4,C189)</f>
        <v>403.65818181675121</v>
      </c>
      <c r="K189" s="2">
        <f>TREND(Calibration!$A$2:$A$4,Calibration!$C$2:$C$4,E189)</f>
        <v>572.35999405894881</v>
      </c>
      <c r="L189" s="2">
        <f>TREND(Calibration!$A$2:$A$4,Calibration!$D$2:$D$4,G189)</f>
        <v>-978.95077807709083</v>
      </c>
    </row>
    <row r="190" spans="1:12" x14ac:dyDescent="0.25">
      <c r="A190">
        <v>940087</v>
      </c>
      <c r="B190">
        <v>14.472000120000001</v>
      </c>
      <c r="C190">
        <v>0.49039999000000001</v>
      </c>
      <c r="D190">
        <v>25.847000120000001</v>
      </c>
      <c r="E190">
        <v>0.25286998999999999</v>
      </c>
      <c r="F190">
        <v>35.648998259999999</v>
      </c>
      <c r="G190">
        <v>4.2999999999999999E-4</v>
      </c>
      <c r="H190">
        <v>28.448999400000002</v>
      </c>
      <c r="J190" s="2">
        <f>TREND(Calibration!$A$2:$A$4,Calibration!$B$2:$B$4,C190)</f>
        <v>396.22235026727367</v>
      </c>
      <c r="K190" s="2">
        <f>TREND(Calibration!$A$2:$A$4,Calibration!$C$2:$C$4,E190)</f>
        <v>572.14475034228849</v>
      </c>
      <c r="L190" s="2">
        <f>TREND(Calibration!$A$2:$A$4,Calibration!$D$2:$D$4,G190)</f>
        <v>-978.95077807709083</v>
      </c>
    </row>
    <row r="191" spans="1:12" x14ac:dyDescent="0.25">
      <c r="A191">
        <v>945089</v>
      </c>
      <c r="B191">
        <v>14.446000099999999</v>
      </c>
      <c r="C191">
        <v>0.49409999999999998</v>
      </c>
      <c r="D191">
        <v>25.830999370000001</v>
      </c>
      <c r="E191">
        <v>0.25271000999999998</v>
      </c>
      <c r="F191">
        <v>35.671001429999997</v>
      </c>
      <c r="G191">
        <v>4.2999999999999999E-4</v>
      </c>
      <c r="H191">
        <v>28.42700005</v>
      </c>
      <c r="J191" s="2">
        <f>TREND(Calibration!$A$2:$A$4,Calibration!$B$2:$B$4,C191)</f>
        <v>399.05869727768317</v>
      </c>
      <c r="K191" s="2">
        <f>TREND(Calibration!$A$2:$A$4,Calibration!$C$2:$C$4,E191)</f>
        <v>571.45619425767836</v>
      </c>
      <c r="L191" s="2">
        <f>TREND(Calibration!$A$2:$A$4,Calibration!$D$2:$D$4,G191)</f>
        <v>-978.95077807709083</v>
      </c>
    </row>
    <row r="192" spans="1:12" x14ac:dyDescent="0.25">
      <c r="A192">
        <v>950087</v>
      </c>
      <c r="B192">
        <v>14.48200035</v>
      </c>
      <c r="C192">
        <v>0.49630001000000001</v>
      </c>
      <c r="D192">
        <v>25.823999400000002</v>
      </c>
      <c r="E192">
        <v>0.25286998999999999</v>
      </c>
      <c r="F192">
        <v>35.682998660000003</v>
      </c>
      <c r="G192">
        <v>4.2999999999999999E-4</v>
      </c>
      <c r="H192">
        <v>28.538999560000001</v>
      </c>
      <c r="J192" s="2">
        <f>TREND(Calibration!$A$2:$A$4,Calibration!$B$2:$B$4,C192)</f>
        <v>400.74517698621668</v>
      </c>
      <c r="K192" s="2">
        <f>TREND(Calibration!$A$2:$A$4,Calibration!$C$2:$C$4,E192)</f>
        <v>572.14475034228849</v>
      </c>
      <c r="L192" s="2">
        <f>TREND(Calibration!$A$2:$A$4,Calibration!$D$2:$D$4,G192)</f>
        <v>-978.95077807709083</v>
      </c>
    </row>
    <row r="193" spans="1:12" x14ac:dyDescent="0.25">
      <c r="A193">
        <v>955090</v>
      </c>
      <c r="B193">
        <v>14.43000031</v>
      </c>
      <c r="C193">
        <v>0.49200000999999999</v>
      </c>
      <c r="D193">
        <v>25.823999400000002</v>
      </c>
      <c r="E193">
        <v>0.25291999999999998</v>
      </c>
      <c r="F193">
        <v>35.695999149999999</v>
      </c>
      <c r="G193">
        <v>4.2999999999999999E-4</v>
      </c>
      <c r="H193">
        <v>28.568000789999999</v>
      </c>
      <c r="J193" s="2">
        <f>TREND(Calibration!$A$2:$A$4,Calibration!$B$2:$B$4,C193)</f>
        <v>397.44889072083873</v>
      </c>
      <c r="K193" s="2">
        <f>TREND(Calibration!$A$2:$A$4,Calibration!$C$2:$C$4,E193)</f>
        <v>572.35999405894881</v>
      </c>
      <c r="L193" s="2">
        <f>TREND(Calibration!$A$2:$A$4,Calibration!$D$2:$D$4,G193)</f>
        <v>-978.95077807709083</v>
      </c>
    </row>
    <row r="194" spans="1:12" x14ac:dyDescent="0.25">
      <c r="A194">
        <v>960108</v>
      </c>
      <c r="B194">
        <v>14.420000079999999</v>
      </c>
      <c r="C194">
        <v>0.49739999000000001</v>
      </c>
      <c r="D194">
        <v>25.836999890000001</v>
      </c>
      <c r="E194">
        <v>0.25280999999999998</v>
      </c>
      <c r="F194">
        <v>35.687000269999999</v>
      </c>
      <c r="G194">
        <v>3.8000000000000002E-4</v>
      </c>
      <c r="H194">
        <v>28.440000529999999</v>
      </c>
      <c r="J194" s="2">
        <f>TREND(Calibration!$A$2:$A$4,Calibration!$B$2:$B$4,C194)</f>
        <v>401.58839767602836</v>
      </c>
      <c r="K194" s="2">
        <f>TREND(Calibration!$A$2:$A$4,Calibration!$C$2:$C$4,E194)</f>
        <v>571.88655257059349</v>
      </c>
      <c r="L194" s="2">
        <f>TREND(Calibration!$A$2:$A$4,Calibration!$D$2:$D$4,G194)</f>
        <v>-979.17381774433557</v>
      </c>
    </row>
    <row r="195" spans="1:12" x14ac:dyDescent="0.25">
      <c r="A195">
        <v>965088</v>
      </c>
      <c r="B195">
        <v>14.442999840000001</v>
      </c>
      <c r="C195">
        <v>0.50059998000000006</v>
      </c>
      <c r="D195">
        <v>25.815000529999999</v>
      </c>
      <c r="E195">
        <v>0.25253998999999999</v>
      </c>
      <c r="F195">
        <v>35.724998470000003</v>
      </c>
      <c r="G195">
        <v>4.2999999999999999E-4</v>
      </c>
      <c r="H195">
        <v>28.46899986</v>
      </c>
      <c r="J195" s="2">
        <f>TREND(Calibration!$A$2:$A$4,Calibration!$B$2:$B$4,C195)</f>
        <v>404.04144025424853</v>
      </c>
      <c r="K195" s="2">
        <f>TREND(Calibration!$A$2:$A$4,Calibration!$C$2:$C$4,E195)</f>
        <v>570.72442587722207</v>
      </c>
      <c r="L195" s="2">
        <f>TREND(Calibration!$A$2:$A$4,Calibration!$D$2:$D$4,G195)</f>
        <v>-978.95077807709083</v>
      </c>
    </row>
    <row r="196" spans="1:12" x14ac:dyDescent="0.25">
      <c r="A196">
        <v>970160</v>
      </c>
      <c r="B196">
        <v>14.411000250000001</v>
      </c>
      <c r="C196">
        <v>0.49520001000000002</v>
      </c>
      <c r="D196">
        <v>25.823999400000002</v>
      </c>
      <c r="E196">
        <v>0.25249000999999999</v>
      </c>
      <c r="F196">
        <v>35.687000269999999</v>
      </c>
      <c r="G196">
        <v>3.8000000000000002E-4</v>
      </c>
      <c r="H196">
        <v>28.55200005</v>
      </c>
      <c r="J196" s="2">
        <f>TREND(Calibration!$A$2:$A$4,Calibration!$B$2:$B$4,C196)</f>
        <v>399.90194096484095</v>
      </c>
      <c r="K196" s="2">
        <f>TREND(Calibration!$A$2:$A$4,Calibration!$C$2:$C$4,E196)</f>
        <v>570.50931128096749</v>
      </c>
      <c r="L196" s="2">
        <f>TREND(Calibration!$A$2:$A$4,Calibration!$D$2:$D$4,G196)</f>
        <v>-979.17381774433557</v>
      </c>
    </row>
    <row r="197" spans="1:12" x14ac:dyDescent="0.25">
      <c r="A197">
        <v>975123</v>
      </c>
      <c r="B197">
        <v>14.368000029999999</v>
      </c>
      <c r="C197">
        <v>0.50550002000000005</v>
      </c>
      <c r="D197">
        <v>25.84399986</v>
      </c>
      <c r="E197">
        <v>0.25242998999999999</v>
      </c>
      <c r="F197">
        <v>35.736999509999997</v>
      </c>
      <c r="G197">
        <v>3.8000000000000002E-4</v>
      </c>
      <c r="H197">
        <v>28.481000900000002</v>
      </c>
      <c r="J197" s="2">
        <f>TREND(Calibration!$A$2:$A$4,Calibration!$B$2:$B$4,C197)</f>
        <v>407.79770410350488</v>
      </c>
      <c r="K197" s="2">
        <f>TREND(Calibration!$A$2:$A$4,Calibration!$C$2:$C$4,E197)</f>
        <v>570.25098438886653</v>
      </c>
      <c r="L197" s="2">
        <f>TREND(Calibration!$A$2:$A$4,Calibration!$D$2:$D$4,G197)</f>
        <v>-979.17381774433557</v>
      </c>
    </row>
    <row r="198" spans="1:12" x14ac:dyDescent="0.25">
      <c r="A198">
        <v>980089</v>
      </c>
      <c r="B198">
        <v>14.31700039</v>
      </c>
      <c r="C198">
        <v>0.49790001</v>
      </c>
      <c r="D198">
        <v>25.840000150000002</v>
      </c>
      <c r="E198">
        <v>0.25253998999999999</v>
      </c>
      <c r="F198">
        <v>35.680000309999997</v>
      </c>
      <c r="G198">
        <v>3.8000000000000002E-4</v>
      </c>
      <c r="H198">
        <v>28.43000031</v>
      </c>
      <c r="J198" s="2">
        <f>TREND(Calibration!$A$2:$A$4,Calibration!$B$2:$B$4,C198)</f>
        <v>401.97170210821776</v>
      </c>
      <c r="K198" s="2">
        <f>TREND(Calibration!$A$2:$A$4,Calibration!$C$2:$C$4,E198)</f>
        <v>570.72442587722207</v>
      </c>
      <c r="L198" s="2">
        <f>TREND(Calibration!$A$2:$A$4,Calibration!$D$2:$D$4,G198)</f>
        <v>-979.17381774433557</v>
      </c>
    </row>
    <row r="199" spans="1:12" x14ac:dyDescent="0.25">
      <c r="A199">
        <v>985088</v>
      </c>
      <c r="B199">
        <v>14.31000042</v>
      </c>
      <c r="C199">
        <v>0.50489998000000003</v>
      </c>
      <c r="D199">
        <v>25.820999149999999</v>
      </c>
      <c r="E199">
        <v>0.25253998999999999</v>
      </c>
      <c r="F199">
        <v>35.712001800000003</v>
      </c>
      <c r="G199">
        <v>4.2999999999999999E-4</v>
      </c>
      <c r="H199">
        <v>28.503999709999999</v>
      </c>
      <c r="J199" s="2">
        <f>TREND(Calibration!$A$2:$A$4,Calibration!$B$2:$B$4,C199)</f>
        <v>407.33772651962641</v>
      </c>
      <c r="K199" s="2">
        <f>TREND(Calibration!$A$2:$A$4,Calibration!$C$2:$C$4,E199)</f>
        <v>570.72442587722207</v>
      </c>
      <c r="L199" s="2">
        <f>TREND(Calibration!$A$2:$A$4,Calibration!$D$2:$D$4,G199)</f>
        <v>-978.95077807709083</v>
      </c>
    </row>
    <row r="200" spans="1:12" x14ac:dyDescent="0.25">
      <c r="A200">
        <v>990087</v>
      </c>
      <c r="B200">
        <v>14.27099991</v>
      </c>
      <c r="C200">
        <v>0.49520001000000002</v>
      </c>
      <c r="D200">
        <v>25.84399986</v>
      </c>
      <c r="E200">
        <v>0.25249000999999999</v>
      </c>
      <c r="F200">
        <v>35.689998629999998</v>
      </c>
      <c r="G200">
        <v>4.2999999999999999E-4</v>
      </c>
      <c r="H200">
        <v>28.43300056</v>
      </c>
      <c r="J200" s="2">
        <f>TREND(Calibration!$A$2:$A$4,Calibration!$B$2:$B$4,C200)</f>
        <v>399.90194096484095</v>
      </c>
      <c r="K200" s="2">
        <f>TREND(Calibration!$A$2:$A$4,Calibration!$C$2:$C$4,E200)</f>
        <v>570.50931128096749</v>
      </c>
      <c r="L200" s="2">
        <f>TREND(Calibration!$A$2:$A$4,Calibration!$D$2:$D$4,G200)</f>
        <v>-978.95077807709083</v>
      </c>
    </row>
    <row r="201" spans="1:12" x14ac:dyDescent="0.25">
      <c r="A201">
        <v>995086</v>
      </c>
      <c r="B201">
        <v>14.277999879999999</v>
      </c>
      <c r="C201">
        <v>0.49200000999999999</v>
      </c>
      <c r="D201">
        <v>25.833999630000001</v>
      </c>
      <c r="E201">
        <v>0.25242998999999999</v>
      </c>
      <c r="F201">
        <v>35.680000309999997</v>
      </c>
      <c r="G201">
        <v>3.2000000000000003E-4</v>
      </c>
      <c r="H201">
        <v>28.533000950000002</v>
      </c>
      <c r="J201" s="2">
        <f>TREND(Calibration!$A$2:$A$4,Calibration!$B$2:$B$4,C201)</f>
        <v>397.44889072083873</v>
      </c>
      <c r="K201" s="2">
        <f>TREND(Calibration!$A$2:$A$4,Calibration!$C$2:$C$4,E201)</f>
        <v>570.25098438886653</v>
      </c>
      <c r="L201" s="2">
        <f>TREND(Calibration!$A$2:$A$4,Calibration!$D$2:$D$4,G201)</f>
        <v>-979.4414653450292</v>
      </c>
    </row>
    <row r="202" spans="1:12" x14ac:dyDescent="0.25">
      <c r="A202">
        <v>1000089</v>
      </c>
      <c r="B202">
        <v>14.277999879999999</v>
      </c>
      <c r="C202">
        <v>0.49090001</v>
      </c>
      <c r="D202">
        <v>25.823999400000002</v>
      </c>
      <c r="E202">
        <v>0.25253998999999999</v>
      </c>
      <c r="F202">
        <v>35.680000309999997</v>
      </c>
      <c r="G202">
        <v>4.2999999999999999E-4</v>
      </c>
      <c r="H202">
        <v>28.500999449999998</v>
      </c>
      <c r="J202" s="2">
        <f>TREND(Calibration!$A$2:$A$4,Calibration!$B$2:$B$4,C202)</f>
        <v>396.605654699463</v>
      </c>
      <c r="K202" s="2">
        <f>TREND(Calibration!$A$2:$A$4,Calibration!$C$2:$C$4,E202)</f>
        <v>570.72442587722207</v>
      </c>
      <c r="L202" s="2">
        <f>TREND(Calibration!$A$2:$A$4,Calibration!$D$2:$D$4,G202)</f>
        <v>-978.95077807709083</v>
      </c>
    </row>
    <row r="203" spans="1:12" x14ac:dyDescent="0.25">
      <c r="A203">
        <v>1005190</v>
      </c>
      <c r="B203">
        <v>14.277999879999999</v>
      </c>
      <c r="C203">
        <v>0.4914</v>
      </c>
      <c r="D203">
        <v>25.815000529999999</v>
      </c>
      <c r="E203">
        <v>0.25222</v>
      </c>
      <c r="F203">
        <v>35.689998629999998</v>
      </c>
      <c r="G203">
        <v>4.2999999999999999E-4</v>
      </c>
      <c r="H203">
        <v>28.497999190000002</v>
      </c>
      <c r="J203" s="2">
        <f>TREND(Calibration!$A$2:$A$4,Calibration!$B$2:$B$4,C203)</f>
        <v>396.98893613430636</v>
      </c>
      <c r="K203" s="2">
        <f>TREND(Calibration!$A$2:$A$4,Calibration!$C$2:$C$4,E203)</f>
        <v>569.34718458759608</v>
      </c>
      <c r="L203" s="2">
        <f>TREND(Calibration!$A$2:$A$4,Calibration!$D$2:$D$4,G203)</f>
        <v>-978.95077807709083</v>
      </c>
    </row>
    <row r="204" spans="1:12" x14ac:dyDescent="0.25">
      <c r="A204">
        <v>1010087</v>
      </c>
      <c r="B204">
        <v>14.31000042</v>
      </c>
      <c r="C204">
        <v>0.49200000999999999</v>
      </c>
      <c r="D204">
        <v>25.80800056</v>
      </c>
      <c r="E204">
        <v>0.25253998999999999</v>
      </c>
      <c r="F204">
        <v>35.712001800000003</v>
      </c>
      <c r="G204">
        <v>3.8000000000000002E-4</v>
      </c>
      <c r="H204">
        <v>28.517000199999998</v>
      </c>
      <c r="J204" s="2">
        <f>TREND(Calibration!$A$2:$A$4,Calibration!$B$2:$B$4,C204)</f>
        <v>397.44889072083873</v>
      </c>
      <c r="K204" s="2">
        <f>TREND(Calibration!$A$2:$A$4,Calibration!$C$2:$C$4,E204)</f>
        <v>570.72442587722207</v>
      </c>
      <c r="L204" s="2">
        <f>TREND(Calibration!$A$2:$A$4,Calibration!$D$2:$D$4,G204)</f>
        <v>-979.17381774433557</v>
      </c>
    </row>
    <row r="205" spans="1:12" x14ac:dyDescent="0.25">
      <c r="A205">
        <v>1015093</v>
      </c>
      <c r="B205">
        <v>14.303999900000001</v>
      </c>
      <c r="C205">
        <v>0.50550002000000005</v>
      </c>
      <c r="D205">
        <v>25.815000529999999</v>
      </c>
      <c r="E205">
        <v>0.25242998999999999</v>
      </c>
      <c r="F205">
        <v>35.728000639999998</v>
      </c>
      <c r="G205">
        <v>3.8000000000000002E-4</v>
      </c>
      <c r="H205">
        <v>28.403999330000001</v>
      </c>
      <c r="J205" s="2">
        <f>TREND(Calibration!$A$2:$A$4,Calibration!$B$2:$B$4,C205)</f>
        <v>407.79770410350488</v>
      </c>
      <c r="K205" s="2">
        <f>TREND(Calibration!$A$2:$A$4,Calibration!$C$2:$C$4,E205)</f>
        <v>570.25098438886653</v>
      </c>
      <c r="L205" s="2">
        <f>TREND(Calibration!$A$2:$A$4,Calibration!$D$2:$D$4,G205)</f>
        <v>-979.17381774433557</v>
      </c>
    </row>
    <row r="206" spans="1:12" x14ac:dyDescent="0.25">
      <c r="A206">
        <v>1020088</v>
      </c>
      <c r="B206">
        <v>14.355999949999999</v>
      </c>
      <c r="C206">
        <v>0.49680001000000001</v>
      </c>
      <c r="D206">
        <v>25.795000080000001</v>
      </c>
      <c r="E206">
        <v>0.25249000999999999</v>
      </c>
      <c r="F206">
        <v>35.706001280000002</v>
      </c>
      <c r="G206">
        <v>4.2999999999999999E-4</v>
      </c>
      <c r="H206">
        <v>28.541999820000001</v>
      </c>
      <c r="J206" s="2">
        <f>TREND(Calibration!$A$2:$A$4,Calibration!$B$2:$B$4,C206)</f>
        <v>401.12846608684202</v>
      </c>
      <c r="K206" s="2">
        <f>TREND(Calibration!$A$2:$A$4,Calibration!$C$2:$C$4,E206)</f>
        <v>570.50931128096749</v>
      </c>
      <c r="L206" s="2">
        <f>TREND(Calibration!$A$2:$A$4,Calibration!$D$2:$D$4,G206)</f>
        <v>-978.95077807709083</v>
      </c>
    </row>
    <row r="207" spans="1:12" x14ac:dyDescent="0.25">
      <c r="A207">
        <v>1025087</v>
      </c>
      <c r="B207">
        <v>14.307000159999999</v>
      </c>
      <c r="C207">
        <v>0.49579999000000002</v>
      </c>
      <c r="D207">
        <v>25.850000380000001</v>
      </c>
      <c r="E207">
        <v>0.25249000999999999</v>
      </c>
      <c r="F207">
        <v>35.7179985</v>
      </c>
      <c r="G207">
        <v>3.2000000000000003E-4</v>
      </c>
      <c r="H207">
        <v>28.413999560000001</v>
      </c>
      <c r="J207" s="2">
        <f>TREND(Calibration!$A$2:$A$4,Calibration!$B$2:$B$4,C207)</f>
        <v>400.36187255402729</v>
      </c>
      <c r="K207" s="2">
        <f>TREND(Calibration!$A$2:$A$4,Calibration!$C$2:$C$4,E207)</f>
        <v>570.50931128096749</v>
      </c>
      <c r="L207" s="2">
        <f>TREND(Calibration!$A$2:$A$4,Calibration!$D$2:$D$4,G207)</f>
        <v>-979.4414653450292</v>
      </c>
    </row>
    <row r="208" spans="1:12" x14ac:dyDescent="0.25">
      <c r="A208">
        <v>1030099</v>
      </c>
      <c r="B208">
        <v>14.35900021</v>
      </c>
      <c r="C208">
        <v>0.48870000000000002</v>
      </c>
      <c r="D208">
        <v>25.820999149999999</v>
      </c>
      <c r="E208">
        <v>0.25253998999999999</v>
      </c>
      <c r="F208">
        <v>35.689998629999998</v>
      </c>
      <c r="G208">
        <v>3.8000000000000002E-4</v>
      </c>
      <c r="H208">
        <v>28.565000529999999</v>
      </c>
      <c r="J208" s="2">
        <f>TREND(Calibration!$A$2:$A$4,Calibration!$B$2:$B$4,C208)</f>
        <v>394.91917499092955</v>
      </c>
      <c r="K208" s="2">
        <f>TREND(Calibration!$A$2:$A$4,Calibration!$C$2:$C$4,E208)</f>
        <v>570.72442587722207</v>
      </c>
      <c r="L208" s="2">
        <f>TREND(Calibration!$A$2:$A$4,Calibration!$D$2:$D$4,G208)</f>
        <v>-979.17381774433557</v>
      </c>
    </row>
    <row r="209" spans="1:12" x14ac:dyDescent="0.25">
      <c r="A209">
        <v>1035088</v>
      </c>
      <c r="B209">
        <v>14.397999759999999</v>
      </c>
      <c r="C209">
        <v>0.50389998999999996</v>
      </c>
      <c r="D209">
        <v>25.80800056</v>
      </c>
      <c r="E209">
        <v>0.25291999999999998</v>
      </c>
      <c r="F209">
        <v>35.7179985</v>
      </c>
      <c r="G209">
        <v>4.2999999999999999E-4</v>
      </c>
      <c r="H209">
        <v>28.403999330000001</v>
      </c>
      <c r="J209" s="2">
        <f>TREND(Calibration!$A$2:$A$4,Calibration!$B$2:$B$4,C209)</f>
        <v>406.57115598415771</v>
      </c>
      <c r="K209" s="2">
        <f>TREND(Calibration!$A$2:$A$4,Calibration!$C$2:$C$4,E209)</f>
        <v>572.35999405894881</v>
      </c>
      <c r="L209" s="2">
        <f>TREND(Calibration!$A$2:$A$4,Calibration!$D$2:$D$4,G209)</f>
        <v>-978.95077807709083</v>
      </c>
    </row>
    <row r="210" spans="1:12" x14ac:dyDescent="0.25">
      <c r="A210">
        <v>1040087</v>
      </c>
      <c r="B210">
        <v>14.38099957</v>
      </c>
      <c r="C210">
        <v>0.48930001000000001</v>
      </c>
      <c r="D210">
        <v>25.7859993</v>
      </c>
      <c r="E210">
        <v>0.25319001000000002</v>
      </c>
      <c r="F210">
        <v>35.673999790000003</v>
      </c>
      <c r="G210">
        <v>3.2000000000000003E-4</v>
      </c>
      <c r="H210">
        <v>28.416999820000001</v>
      </c>
      <c r="J210" s="2">
        <f>TREND(Calibration!$A$2:$A$4,Calibration!$B$2:$B$4,C210)</f>
        <v>395.37912957746192</v>
      </c>
      <c r="K210" s="2">
        <f>TREND(Calibration!$A$2:$A$4,Calibration!$C$2:$C$4,E210)</f>
        <v>573.52212075232046</v>
      </c>
      <c r="L210" s="2">
        <f>TREND(Calibration!$A$2:$A$4,Calibration!$D$2:$D$4,G210)</f>
        <v>-979.4414653450292</v>
      </c>
    </row>
    <row r="211" spans="1:12" x14ac:dyDescent="0.25">
      <c r="A211">
        <v>1045088</v>
      </c>
      <c r="B211">
        <v>14.43999958</v>
      </c>
      <c r="C211">
        <v>0.48500000999999998</v>
      </c>
      <c r="D211">
        <v>25.80200005</v>
      </c>
      <c r="E211">
        <v>0.25313999999999998</v>
      </c>
      <c r="F211">
        <v>35.682998660000003</v>
      </c>
      <c r="G211">
        <v>3.8000000000000002E-4</v>
      </c>
      <c r="H211">
        <v>28.500999449999998</v>
      </c>
      <c r="J211" s="2">
        <f>TREND(Calibration!$A$2:$A$4,Calibration!$B$2:$B$4,C211)</f>
        <v>392.08284331208404</v>
      </c>
      <c r="K211" s="2">
        <f>TREND(Calibration!$A$2:$A$4,Calibration!$C$2:$C$4,E211)</f>
        <v>573.30687703565991</v>
      </c>
      <c r="L211" s="2">
        <f>TREND(Calibration!$A$2:$A$4,Calibration!$D$2:$D$4,G211)</f>
        <v>-979.17381774433557</v>
      </c>
    </row>
    <row r="212" spans="1:12" x14ac:dyDescent="0.25">
      <c r="A212">
        <v>1050092</v>
      </c>
      <c r="B212">
        <v>14.48200035</v>
      </c>
      <c r="C212">
        <v>0.49090001</v>
      </c>
      <c r="D212">
        <v>25.820999149999999</v>
      </c>
      <c r="E212">
        <v>0.25280999999999998</v>
      </c>
      <c r="F212">
        <v>35.652000430000001</v>
      </c>
      <c r="G212">
        <v>2.7E-4</v>
      </c>
      <c r="H212">
        <v>28.440000529999999</v>
      </c>
      <c r="J212" s="2">
        <f>TREND(Calibration!$A$2:$A$4,Calibration!$B$2:$B$4,C212)</f>
        <v>396.605654699463</v>
      </c>
      <c r="K212" s="2">
        <f>TREND(Calibration!$A$2:$A$4,Calibration!$C$2:$C$4,E212)</f>
        <v>571.88655257059349</v>
      </c>
      <c r="L212" s="2">
        <f>TREND(Calibration!$A$2:$A$4,Calibration!$D$2:$D$4,G212)</f>
        <v>-979.66450501227393</v>
      </c>
    </row>
    <row r="213" spans="1:12" x14ac:dyDescent="0.25">
      <c r="A213">
        <v>1055088</v>
      </c>
      <c r="B213">
        <v>14.510999679999999</v>
      </c>
      <c r="C213">
        <v>0.49630001000000001</v>
      </c>
      <c r="D213">
        <v>25.80200005</v>
      </c>
      <c r="E213">
        <v>0.25280999999999998</v>
      </c>
      <c r="F213">
        <v>35.689998629999998</v>
      </c>
      <c r="G213">
        <v>4.2999999999999999E-4</v>
      </c>
      <c r="H213">
        <v>28.513999940000001</v>
      </c>
      <c r="J213" s="2">
        <f>TREND(Calibration!$A$2:$A$4,Calibration!$B$2:$B$4,C213)</f>
        <v>400.74517698621668</v>
      </c>
      <c r="K213" s="2">
        <f>TREND(Calibration!$A$2:$A$4,Calibration!$C$2:$C$4,E213)</f>
        <v>571.88655257059349</v>
      </c>
      <c r="L213" s="2">
        <f>TREND(Calibration!$A$2:$A$4,Calibration!$D$2:$D$4,G213)</f>
        <v>-978.95077807709083</v>
      </c>
    </row>
    <row r="214" spans="1:12" x14ac:dyDescent="0.25">
      <c r="A214">
        <v>1060091</v>
      </c>
      <c r="B214">
        <v>14.510999679999999</v>
      </c>
      <c r="C214">
        <v>0.49520001000000002</v>
      </c>
      <c r="D214">
        <v>25.820999149999999</v>
      </c>
      <c r="E214">
        <v>0.25291999999999998</v>
      </c>
      <c r="F214">
        <v>35.712001800000003</v>
      </c>
      <c r="G214">
        <v>3.2000000000000003E-4</v>
      </c>
      <c r="H214">
        <v>28.408000950000002</v>
      </c>
      <c r="J214" s="2">
        <f>TREND(Calibration!$A$2:$A$4,Calibration!$B$2:$B$4,C214)</f>
        <v>399.90194096484095</v>
      </c>
      <c r="K214" s="2">
        <f>TREND(Calibration!$A$2:$A$4,Calibration!$C$2:$C$4,E214)</f>
        <v>572.35999405894881</v>
      </c>
      <c r="L214" s="2">
        <f>TREND(Calibration!$A$2:$A$4,Calibration!$D$2:$D$4,G214)</f>
        <v>-979.4414653450292</v>
      </c>
    </row>
    <row r="215" spans="1:12" x14ac:dyDescent="0.25">
      <c r="A215">
        <v>1065092</v>
      </c>
      <c r="B215">
        <v>14.54699993</v>
      </c>
      <c r="C215">
        <v>0.48870000000000002</v>
      </c>
      <c r="D215">
        <v>25.788999560000001</v>
      </c>
      <c r="E215">
        <v>0.25271000999999998</v>
      </c>
      <c r="F215">
        <v>35.695999149999999</v>
      </c>
      <c r="G215">
        <v>4.2999999999999999E-4</v>
      </c>
      <c r="H215">
        <v>28.445999149999999</v>
      </c>
      <c r="J215" s="2">
        <f>TREND(Calibration!$A$2:$A$4,Calibration!$B$2:$B$4,C215)</f>
        <v>394.91917499092955</v>
      </c>
      <c r="K215" s="2">
        <f>TREND(Calibration!$A$2:$A$4,Calibration!$C$2:$C$4,E215)</f>
        <v>571.45619425767836</v>
      </c>
      <c r="L215" s="2">
        <f>TREND(Calibration!$A$2:$A$4,Calibration!$D$2:$D$4,G215)</f>
        <v>-978.95077807709083</v>
      </c>
    </row>
    <row r="216" spans="1:12" x14ac:dyDescent="0.25">
      <c r="A216">
        <v>1070087</v>
      </c>
      <c r="B216">
        <v>14.618000029999999</v>
      </c>
      <c r="C216">
        <v>0.49849999</v>
      </c>
      <c r="D216">
        <v>25.791999820000001</v>
      </c>
      <c r="E216">
        <v>0.25313999999999998</v>
      </c>
      <c r="F216">
        <v>35.69900131</v>
      </c>
      <c r="G216">
        <v>4.2999999999999999E-4</v>
      </c>
      <c r="H216">
        <v>28.497999190000002</v>
      </c>
      <c r="J216" s="2">
        <f>TREND(Calibration!$A$2:$A$4,Calibration!$B$2:$B$4,C216)</f>
        <v>402.4316336974041</v>
      </c>
      <c r="K216" s="2">
        <f>TREND(Calibration!$A$2:$A$4,Calibration!$C$2:$C$4,E216)</f>
        <v>573.30687703565991</v>
      </c>
      <c r="L216" s="2">
        <f>TREND(Calibration!$A$2:$A$4,Calibration!$D$2:$D$4,G216)</f>
        <v>-978.95077807709083</v>
      </c>
    </row>
    <row r="217" spans="1:12" x14ac:dyDescent="0.25">
      <c r="A217">
        <v>1075087</v>
      </c>
      <c r="B217">
        <v>14.63799953</v>
      </c>
      <c r="C217">
        <v>0.49739999000000001</v>
      </c>
      <c r="D217">
        <v>25.783000950000002</v>
      </c>
      <c r="E217">
        <v>0.25286998999999999</v>
      </c>
      <c r="F217">
        <v>35.734001159999998</v>
      </c>
      <c r="G217">
        <v>4.2999999999999999E-4</v>
      </c>
      <c r="H217">
        <v>28.54599953</v>
      </c>
      <c r="J217" s="2">
        <f>TREND(Calibration!$A$2:$A$4,Calibration!$B$2:$B$4,C217)</f>
        <v>401.58839767602836</v>
      </c>
      <c r="K217" s="2">
        <f>TREND(Calibration!$A$2:$A$4,Calibration!$C$2:$C$4,E217)</f>
        <v>572.14475034228849</v>
      </c>
      <c r="L217" s="2">
        <f>TREND(Calibration!$A$2:$A$4,Calibration!$D$2:$D$4,G217)</f>
        <v>-978.95077807709083</v>
      </c>
    </row>
    <row r="218" spans="1:12" x14ac:dyDescent="0.25">
      <c r="A218">
        <v>1080087</v>
      </c>
      <c r="B218">
        <v>14.618000029999999</v>
      </c>
      <c r="C218">
        <v>0.48930001000000001</v>
      </c>
      <c r="D218">
        <v>25.80800056</v>
      </c>
      <c r="E218">
        <v>0.25275998999999999</v>
      </c>
      <c r="F218">
        <v>35.693000789999999</v>
      </c>
      <c r="G218">
        <v>3.8000000000000002E-4</v>
      </c>
      <c r="H218">
        <v>28.448999400000002</v>
      </c>
      <c r="J218" s="2">
        <f>TREND(Calibration!$A$2:$A$4,Calibration!$B$2:$B$4,C218)</f>
        <v>395.37912957746192</v>
      </c>
      <c r="K218" s="2">
        <f>TREND(Calibration!$A$2:$A$4,Calibration!$C$2:$C$4,E218)</f>
        <v>571.67130885393294</v>
      </c>
      <c r="L218" s="2">
        <f>TREND(Calibration!$A$2:$A$4,Calibration!$D$2:$D$4,G218)</f>
        <v>-979.17381774433557</v>
      </c>
    </row>
    <row r="219" spans="1:12" x14ac:dyDescent="0.25">
      <c r="A219">
        <v>1085092</v>
      </c>
      <c r="B219">
        <v>14.63799953</v>
      </c>
      <c r="C219">
        <v>0.50489998000000003</v>
      </c>
      <c r="D219">
        <v>25.795000080000001</v>
      </c>
      <c r="E219">
        <v>0.25271000999999998</v>
      </c>
      <c r="F219">
        <v>35.728000639999998</v>
      </c>
      <c r="G219">
        <v>4.8999999999999998E-4</v>
      </c>
      <c r="H219">
        <v>28.43300056</v>
      </c>
      <c r="J219" s="2">
        <f>TREND(Calibration!$A$2:$A$4,Calibration!$B$2:$B$4,C219)</f>
        <v>407.33772651962641</v>
      </c>
      <c r="K219" s="2">
        <f>TREND(Calibration!$A$2:$A$4,Calibration!$C$2:$C$4,E219)</f>
        <v>571.45619425767836</v>
      </c>
      <c r="L219" s="2">
        <f>TREND(Calibration!$A$2:$A$4,Calibration!$D$2:$D$4,G219)</f>
        <v>-978.6831304763972</v>
      </c>
    </row>
    <row r="220" spans="1:12" x14ac:dyDescent="0.25">
      <c r="A220">
        <v>1090088</v>
      </c>
      <c r="B220">
        <v>14.63799953</v>
      </c>
      <c r="C220">
        <v>0.49250000999999999</v>
      </c>
      <c r="D220">
        <v>25.80200005</v>
      </c>
      <c r="E220">
        <v>0.25286998999999999</v>
      </c>
      <c r="F220">
        <v>35.687000269999999</v>
      </c>
      <c r="G220">
        <v>4.2999999999999999E-4</v>
      </c>
      <c r="H220">
        <v>28.455999370000001</v>
      </c>
      <c r="J220" s="2">
        <f>TREND(Calibration!$A$2:$A$4,Calibration!$B$2:$B$4,C220)</f>
        <v>397.83217982146408</v>
      </c>
      <c r="K220" s="2">
        <f>TREND(Calibration!$A$2:$A$4,Calibration!$C$2:$C$4,E220)</f>
        <v>572.14475034228849</v>
      </c>
      <c r="L220" s="2">
        <f>TREND(Calibration!$A$2:$A$4,Calibration!$D$2:$D$4,G220)</f>
        <v>-978.95077807709083</v>
      </c>
    </row>
    <row r="221" spans="1:12" x14ac:dyDescent="0.25">
      <c r="A221">
        <v>1095167</v>
      </c>
      <c r="B221">
        <v>14.647000309999999</v>
      </c>
      <c r="C221">
        <v>0.50709998999999994</v>
      </c>
      <c r="D221">
        <v>25.783000950000002</v>
      </c>
      <c r="E221">
        <v>0.25280999999999998</v>
      </c>
      <c r="F221">
        <v>35.724998470000003</v>
      </c>
      <c r="G221">
        <v>3.2000000000000003E-4</v>
      </c>
      <c r="H221">
        <v>28.46899986</v>
      </c>
      <c r="J221" s="2">
        <f>TREND(Calibration!$A$2:$A$4,Calibration!$B$2:$B$4,C221)</f>
        <v>409.02420622815987</v>
      </c>
      <c r="K221" s="2">
        <f>TREND(Calibration!$A$2:$A$4,Calibration!$C$2:$C$4,E221)</f>
        <v>571.88655257059349</v>
      </c>
      <c r="L221" s="2">
        <f>TREND(Calibration!$A$2:$A$4,Calibration!$D$2:$D$4,G221)</f>
        <v>-979.4414653450292</v>
      </c>
    </row>
    <row r="222" spans="1:12" x14ac:dyDescent="0.25">
      <c r="A222">
        <v>1100087</v>
      </c>
      <c r="B222">
        <v>14.60900021</v>
      </c>
      <c r="C222">
        <v>0.49409999999999998</v>
      </c>
      <c r="D222">
        <v>25.775999070000001</v>
      </c>
      <c r="E222">
        <v>0.25216000999999999</v>
      </c>
      <c r="F222">
        <v>35.689998629999998</v>
      </c>
      <c r="G222">
        <v>3.8000000000000002E-4</v>
      </c>
      <c r="H222">
        <v>28.461999890000001</v>
      </c>
      <c r="J222" s="2">
        <f>TREND(Calibration!$A$2:$A$4,Calibration!$B$2:$B$4,C222)</f>
        <v>399.05869727768317</v>
      </c>
      <c r="K222" s="2">
        <f>TREND(Calibration!$A$2:$A$4,Calibration!$C$2:$C$4,E222)</f>
        <v>569.08898681590108</v>
      </c>
      <c r="L222" s="2">
        <f>TREND(Calibration!$A$2:$A$4,Calibration!$D$2:$D$4,G222)</f>
        <v>-979.17381774433557</v>
      </c>
    </row>
    <row r="223" spans="1:12" x14ac:dyDescent="0.25">
      <c r="A223">
        <v>1105090</v>
      </c>
      <c r="B223">
        <v>14.553000450000001</v>
      </c>
      <c r="C223">
        <v>0.49200000999999999</v>
      </c>
      <c r="D223">
        <v>25.815000529999999</v>
      </c>
      <c r="E223">
        <v>0.25216000999999999</v>
      </c>
      <c r="F223">
        <v>35.682998660000003</v>
      </c>
      <c r="G223">
        <v>3.8000000000000002E-4</v>
      </c>
      <c r="H223">
        <v>28.443000789999999</v>
      </c>
      <c r="J223" s="2">
        <f>TREND(Calibration!$A$2:$A$4,Calibration!$B$2:$B$4,C223)</f>
        <v>397.44889072083873</v>
      </c>
      <c r="K223" s="2">
        <f>TREND(Calibration!$A$2:$A$4,Calibration!$C$2:$C$4,E223)</f>
        <v>569.08898681590108</v>
      </c>
      <c r="L223" s="2">
        <f>TREND(Calibration!$A$2:$A$4,Calibration!$D$2:$D$4,G223)</f>
        <v>-979.17381774433557</v>
      </c>
    </row>
    <row r="224" spans="1:12" x14ac:dyDescent="0.25">
      <c r="A224">
        <v>1110204</v>
      </c>
      <c r="B224">
        <v>14.50800037</v>
      </c>
      <c r="C224">
        <v>0.49900000999999999</v>
      </c>
      <c r="D224">
        <v>25.80200005</v>
      </c>
      <c r="E224">
        <v>0.25222</v>
      </c>
      <c r="F224">
        <v>35.715000150000002</v>
      </c>
      <c r="G224">
        <v>3.2000000000000003E-4</v>
      </c>
      <c r="H224">
        <v>28.368999479999999</v>
      </c>
      <c r="J224" s="2">
        <f>TREND(Calibration!$A$2:$A$4,Calibration!$B$2:$B$4,C224)</f>
        <v>402.81493812959349</v>
      </c>
      <c r="K224" s="2">
        <f>TREND(Calibration!$A$2:$A$4,Calibration!$C$2:$C$4,E224)</f>
        <v>569.34718458759608</v>
      </c>
      <c r="L224" s="2">
        <f>TREND(Calibration!$A$2:$A$4,Calibration!$D$2:$D$4,G224)</f>
        <v>-979.4414653450292</v>
      </c>
    </row>
    <row r="225" spans="1:12" x14ac:dyDescent="0.25">
      <c r="A225">
        <v>1115087</v>
      </c>
      <c r="B225">
        <v>14.51799965</v>
      </c>
      <c r="C225">
        <v>0.50120001999999997</v>
      </c>
      <c r="D225">
        <v>25.820999149999999</v>
      </c>
      <c r="E225">
        <v>0.25222</v>
      </c>
      <c r="F225">
        <v>35.69900131</v>
      </c>
      <c r="G225">
        <v>3.8000000000000002E-4</v>
      </c>
      <c r="H225">
        <v>28.37199974</v>
      </c>
      <c r="J225" s="2">
        <f>TREND(Calibration!$A$2:$A$4,Calibration!$B$2:$B$4,C225)</f>
        <v>404.50141783812694</v>
      </c>
      <c r="K225" s="2">
        <f>TREND(Calibration!$A$2:$A$4,Calibration!$C$2:$C$4,E225)</f>
        <v>569.34718458759608</v>
      </c>
      <c r="L225" s="2">
        <f>TREND(Calibration!$A$2:$A$4,Calibration!$D$2:$D$4,G225)</f>
        <v>-979.17381774433557</v>
      </c>
    </row>
    <row r="226" spans="1:12" x14ac:dyDescent="0.25">
      <c r="A226">
        <v>1120088</v>
      </c>
      <c r="B226">
        <v>14.5340004</v>
      </c>
      <c r="C226">
        <v>0.49790001</v>
      </c>
      <c r="D226">
        <v>25.778999330000001</v>
      </c>
      <c r="E226">
        <v>0.25222</v>
      </c>
      <c r="F226">
        <v>35.680000309999997</v>
      </c>
      <c r="G226">
        <v>3.8000000000000002E-4</v>
      </c>
      <c r="H226">
        <v>28.46899986</v>
      </c>
      <c r="J226" s="2">
        <f>TREND(Calibration!$A$2:$A$4,Calibration!$B$2:$B$4,C226)</f>
        <v>401.97170210821776</v>
      </c>
      <c r="K226" s="2">
        <f>TREND(Calibration!$A$2:$A$4,Calibration!$C$2:$C$4,E226)</f>
        <v>569.34718458759608</v>
      </c>
      <c r="L226" s="2">
        <f>TREND(Calibration!$A$2:$A$4,Calibration!$D$2:$D$4,G226)</f>
        <v>-979.17381774433557</v>
      </c>
    </row>
    <row r="227" spans="1:12" x14ac:dyDescent="0.25">
      <c r="A227">
        <v>1125088</v>
      </c>
      <c r="B227">
        <v>14.50800037</v>
      </c>
      <c r="C227">
        <v>0.49520001000000002</v>
      </c>
      <c r="D227">
        <v>25.795000080000001</v>
      </c>
      <c r="E227">
        <v>0.25178999000000002</v>
      </c>
      <c r="F227">
        <v>35.680000309999997</v>
      </c>
      <c r="G227">
        <v>4.2999999999999999E-4</v>
      </c>
      <c r="H227">
        <v>28.475000380000001</v>
      </c>
      <c r="J227" s="2">
        <f>TREND(Calibration!$A$2:$A$4,Calibration!$B$2:$B$4,C227)</f>
        <v>399.90194096484095</v>
      </c>
      <c r="K227" s="2">
        <f>TREND(Calibration!$A$2:$A$4,Calibration!$C$2:$C$4,E227)</f>
        <v>567.49641572934388</v>
      </c>
      <c r="L227" s="2">
        <f>TREND(Calibration!$A$2:$A$4,Calibration!$D$2:$D$4,G227)</f>
        <v>-978.95077807709083</v>
      </c>
    </row>
    <row r="228" spans="1:12" x14ac:dyDescent="0.25">
      <c r="A228">
        <v>1130087</v>
      </c>
      <c r="B228">
        <v>14.49199963</v>
      </c>
      <c r="C228">
        <v>0.49520001000000002</v>
      </c>
      <c r="D228">
        <v>25.775999070000001</v>
      </c>
      <c r="E228">
        <v>0.25184000000000001</v>
      </c>
      <c r="F228">
        <v>35.7179985</v>
      </c>
      <c r="G228">
        <v>3.8000000000000002E-4</v>
      </c>
      <c r="H228">
        <v>28.493999479999999</v>
      </c>
      <c r="J228" s="2">
        <f>TREND(Calibration!$A$2:$A$4,Calibration!$B$2:$B$4,C228)</f>
        <v>399.90194096484095</v>
      </c>
      <c r="K228" s="2">
        <f>TREND(Calibration!$A$2:$A$4,Calibration!$C$2:$C$4,E228)</f>
        <v>567.71165944600443</v>
      </c>
      <c r="L228" s="2">
        <f>TREND(Calibration!$A$2:$A$4,Calibration!$D$2:$D$4,G228)</f>
        <v>-979.17381774433557</v>
      </c>
    </row>
    <row r="229" spans="1:12" x14ac:dyDescent="0.25">
      <c r="A229">
        <v>1135089</v>
      </c>
      <c r="B229">
        <v>14.416999819999999</v>
      </c>
      <c r="C229">
        <v>0.49680001000000001</v>
      </c>
      <c r="D229">
        <v>25.795000080000001</v>
      </c>
      <c r="E229">
        <v>0.25211</v>
      </c>
      <c r="F229">
        <v>35.7179985</v>
      </c>
      <c r="G229">
        <v>3.2000000000000003E-4</v>
      </c>
      <c r="H229">
        <v>28.398000719999999</v>
      </c>
      <c r="J229" s="2">
        <f>TREND(Calibration!$A$2:$A$4,Calibration!$B$2:$B$4,C229)</f>
        <v>401.12846608684202</v>
      </c>
      <c r="K229" s="2">
        <f>TREND(Calibration!$A$2:$A$4,Calibration!$C$2:$C$4,E229)</f>
        <v>568.87374309924053</v>
      </c>
      <c r="L229" s="2">
        <f>TREND(Calibration!$A$2:$A$4,Calibration!$D$2:$D$4,G229)</f>
        <v>-979.4414653450292</v>
      </c>
    </row>
    <row r="230" spans="1:12" x14ac:dyDescent="0.25">
      <c r="A230">
        <v>1140087</v>
      </c>
      <c r="B230">
        <v>14.463000299999999</v>
      </c>
      <c r="C230">
        <v>0.50389998999999996</v>
      </c>
      <c r="D230">
        <v>25.80200005</v>
      </c>
      <c r="E230">
        <v>0.25206000000000001</v>
      </c>
      <c r="F230">
        <v>35.736999509999997</v>
      </c>
      <c r="G230">
        <v>4.2999999999999999E-4</v>
      </c>
      <c r="H230">
        <v>28.461999890000001</v>
      </c>
      <c r="J230" s="2">
        <f>TREND(Calibration!$A$2:$A$4,Calibration!$B$2:$B$4,C230)</f>
        <v>406.57115598415771</v>
      </c>
      <c r="K230" s="2">
        <f>TREND(Calibration!$A$2:$A$4,Calibration!$C$2:$C$4,E230)</f>
        <v>568.6585424227153</v>
      </c>
      <c r="L230" s="2">
        <f>TREND(Calibration!$A$2:$A$4,Calibration!$D$2:$D$4,G230)</f>
        <v>-978.95077807709083</v>
      </c>
    </row>
    <row r="231" spans="1:12" x14ac:dyDescent="0.25">
      <c r="A231">
        <v>1145099</v>
      </c>
      <c r="B231">
        <v>14.40100002</v>
      </c>
      <c r="C231">
        <v>0.51139997999999998</v>
      </c>
      <c r="D231">
        <v>25.79899979</v>
      </c>
      <c r="E231">
        <v>0.25211</v>
      </c>
      <c r="F231">
        <v>35.730998990000003</v>
      </c>
      <c r="G231">
        <v>4.2999999999999999E-4</v>
      </c>
      <c r="H231">
        <v>28.38800049</v>
      </c>
      <c r="J231" s="2">
        <f>TREND(Calibration!$A$2:$A$4,Calibration!$B$2:$B$4,C231)</f>
        <v>412.32048482775576</v>
      </c>
      <c r="K231" s="2">
        <f>TREND(Calibration!$A$2:$A$4,Calibration!$C$2:$C$4,E231)</f>
        <v>568.87374309924053</v>
      </c>
      <c r="L231" s="2">
        <f>TREND(Calibration!$A$2:$A$4,Calibration!$D$2:$D$4,G231)</f>
        <v>-978.95077807709083</v>
      </c>
    </row>
    <row r="232" spans="1:12" x14ac:dyDescent="0.25">
      <c r="A232">
        <v>1150094</v>
      </c>
      <c r="B232">
        <v>14.34300041</v>
      </c>
      <c r="C232">
        <v>0.50059998000000006</v>
      </c>
      <c r="D232">
        <v>25.818000789999999</v>
      </c>
      <c r="E232">
        <v>0.25253998999999999</v>
      </c>
      <c r="F232">
        <v>35.682998660000003</v>
      </c>
      <c r="G232">
        <v>3.8000000000000002E-4</v>
      </c>
      <c r="H232">
        <v>28.403999330000001</v>
      </c>
      <c r="J232" s="2">
        <f>TREND(Calibration!$A$2:$A$4,Calibration!$B$2:$B$4,C232)</f>
        <v>404.04144025424853</v>
      </c>
      <c r="K232" s="2">
        <f>TREND(Calibration!$A$2:$A$4,Calibration!$C$2:$C$4,E232)</f>
        <v>570.72442587722207</v>
      </c>
      <c r="L232" s="2">
        <f>TREND(Calibration!$A$2:$A$4,Calibration!$D$2:$D$4,G232)</f>
        <v>-979.17381774433557</v>
      </c>
    </row>
    <row r="233" spans="1:12" x14ac:dyDescent="0.25">
      <c r="A233">
        <v>1155088</v>
      </c>
      <c r="B233">
        <v>14.375</v>
      </c>
      <c r="C233">
        <v>0.50870000999999998</v>
      </c>
      <c r="D233">
        <v>25.76300049</v>
      </c>
      <c r="E233">
        <v>0.25233000999999999</v>
      </c>
      <c r="F233">
        <v>35.69900131</v>
      </c>
      <c r="G233">
        <v>4.8999999999999998E-4</v>
      </c>
      <c r="H233">
        <v>28.472000120000001</v>
      </c>
      <c r="J233" s="2">
        <f>TREND(Calibration!$A$2:$A$4,Calibration!$B$2:$B$4,C233)</f>
        <v>410.25074668172499</v>
      </c>
      <c r="K233" s="2">
        <f>TREND(Calibration!$A$2:$A$4,Calibration!$C$2:$C$4,E233)</f>
        <v>569.82066911608672</v>
      </c>
      <c r="L233" s="2">
        <f>TREND(Calibration!$A$2:$A$4,Calibration!$D$2:$D$4,G233)</f>
        <v>-978.6831304763972</v>
      </c>
    </row>
    <row r="234" spans="1:12" x14ac:dyDescent="0.25">
      <c r="A234">
        <v>1160087</v>
      </c>
      <c r="B234">
        <v>14.364999770000001</v>
      </c>
      <c r="C234">
        <v>0.50330001000000002</v>
      </c>
      <c r="D234">
        <v>25.770000459999999</v>
      </c>
      <c r="E234">
        <v>0.25253998999999999</v>
      </c>
      <c r="F234">
        <v>35.721000670000002</v>
      </c>
      <c r="G234">
        <v>4.2999999999999999E-4</v>
      </c>
      <c r="H234">
        <v>28.448999400000002</v>
      </c>
      <c r="J234" s="2">
        <f>TREND(Calibration!$A$2:$A$4,Calibration!$B$2:$B$4,C234)</f>
        <v>406.11122439497137</v>
      </c>
      <c r="K234" s="2">
        <f>TREND(Calibration!$A$2:$A$4,Calibration!$C$2:$C$4,E234)</f>
        <v>570.72442587722207</v>
      </c>
      <c r="L234" s="2">
        <f>TREND(Calibration!$A$2:$A$4,Calibration!$D$2:$D$4,G234)</f>
        <v>-978.95077807709083</v>
      </c>
    </row>
    <row r="235" spans="1:12" x14ac:dyDescent="0.25">
      <c r="A235">
        <v>1165093</v>
      </c>
      <c r="B235">
        <v>14.307000159999999</v>
      </c>
      <c r="C235">
        <v>0.49739999000000001</v>
      </c>
      <c r="D235">
        <v>25.76600075</v>
      </c>
      <c r="E235">
        <v>0.25280999999999998</v>
      </c>
      <c r="F235">
        <v>35.693000789999999</v>
      </c>
      <c r="G235">
        <v>4.2999999999999999E-4</v>
      </c>
      <c r="H235">
        <v>28.395000459999999</v>
      </c>
      <c r="J235" s="2">
        <f>TREND(Calibration!$A$2:$A$4,Calibration!$B$2:$B$4,C235)</f>
        <v>401.58839767602836</v>
      </c>
      <c r="K235" s="2">
        <f>TREND(Calibration!$A$2:$A$4,Calibration!$C$2:$C$4,E235)</f>
        <v>571.88655257059349</v>
      </c>
      <c r="L235" s="2">
        <f>TREND(Calibration!$A$2:$A$4,Calibration!$D$2:$D$4,G235)</f>
        <v>-978.95077807709083</v>
      </c>
    </row>
    <row r="236" spans="1:12" x14ac:dyDescent="0.25">
      <c r="A236">
        <v>1170135</v>
      </c>
      <c r="B236">
        <v>14.34899998</v>
      </c>
      <c r="C236">
        <v>0.50819999000000005</v>
      </c>
      <c r="D236">
        <v>25.756999969999999</v>
      </c>
      <c r="E236">
        <v>0.25280999999999998</v>
      </c>
      <c r="F236">
        <v>35.736999509999997</v>
      </c>
      <c r="G236">
        <v>4.2999999999999999E-4</v>
      </c>
      <c r="H236">
        <v>28.395000459999999</v>
      </c>
      <c r="J236" s="2">
        <f>TREND(Calibration!$A$2:$A$4,Calibration!$B$2:$B$4,C236)</f>
        <v>409.86744224953566</v>
      </c>
      <c r="K236" s="2">
        <f>TREND(Calibration!$A$2:$A$4,Calibration!$C$2:$C$4,E236)</f>
        <v>571.88655257059349</v>
      </c>
      <c r="L236" s="2">
        <f>TREND(Calibration!$A$2:$A$4,Calibration!$D$2:$D$4,G236)</f>
        <v>-978.95077807709083</v>
      </c>
    </row>
    <row r="237" spans="1:12" x14ac:dyDescent="0.25">
      <c r="A237">
        <v>1175088</v>
      </c>
      <c r="B237">
        <v>14.34300041</v>
      </c>
      <c r="C237">
        <v>0.50660002000000004</v>
      </c>
      <c r="D237">
        <v>25.756999969999999</v>
      </c>
      <c r="E237">
        <v>0.25271000999999998</v>
      </c>
      <c r="F237">
        <v>35.724998470000003</v>
      </c>
      <c r="G237">
        <v>5.4000000000000001E-4</v>
      </c>
      <c r="H237">
        <v>28.36000061</v>
      </c>
      <c r="J237" s="2">
        <f>TREND(Calibration!$A$2:$A$4,Calibration!$B$2:$B$4,C237)</f>
        <v>408.64094012488061</v>
      </c>
      <c r="K237" s="2">
        <f>TREND(Calibration!$A$2:$A$4,Calibration!$C$2:$C$4,E237)</f>
        <v>571.45619425767836</v>
      </c>
      <c r="L237" s="2">
        <f>TREND(Calibration!$A$2:$A$4,Calibration!$D$2:$D$4,G237)</f>
        <v>-978.46009080915246</v>
      </c>
    </row>
    <row r="238" spans="1:12" x14ac:dyDescent="0.25">
      <c r="A238">
        <v>1180094</v>
      </c>
      <c r="B238">
        <v>14.32600021</v>
      </c>
      <c r="C238">
        <v>0.50550002000000005</v>
      </c>
      <c r="D238">
        <v>25.7859993</v>
      </c>
      <c r="E238">
        <v>0.25253998999999999</v>
      </c>
      <c r="F238">
        <v>35.689998629999998</v>
      </c>
      <c r="G238">
        <v>3.8000000000000002E-4</v>
      </c>
      <c r="H238">
        <v>28.29899979</v>
      </c>
      <c r="J238" s="2">
        <f>TREND(Calibration!$A$2:$A$4,Calibration!$B$2:$B$4,C238)</f>
        <v>407.79770410350488</v>
      </c>
      <c r="K238" s="2">
        <f>TREND(Calibration!$A$2:$A$4,Calibration!$C$2:$C$4,E238)</f>
        <v>570.72442587722207</v>
      </c>
      <c r="L238" s="2">
        <f>TREND(Calibration!$A$2:$A$4,Calibration!$D$2:$D$4,G238)</f>
        <v>-979.17381774433557</v>
      </c>
    </row>
    <row r="239" spans="1:12" x14ac:dyDescent="0.25">
      <c r="A239">
        <v>1185087</v>
      </c>
      <c r="B239">
        <v>14.385000229999999</v>
      </c>
      <c r="C239">
        <v>0.50980002000000002</v>
      </c>
      <c r="D239">
        <v>25.73800087</v>
      </c>
      <c r="E239">
        <v>0.25253998999999999</v>
      </c>
      <c r="F239">
        <v>35.69900131</v>
      </c>
      <c r="G239">
        <v>4.8999999999999998E-4</v>
      </c>
      <c r="H239">
        <v>28.392000199999998</v>
      </c>
      <c r="J239" s="2">
        <f>TREND(Calibration!$A$2:$A$4,Calibration!$B$2:$B$4,C239)</f>
        <v>411.09399036888277</v>
      </c>
      <c r="K239" s="2">
        <f>TREND(Calibration!$A$2:$A$4,Calibration!$C$2:$C$4,E239)</f>
        <v>570.72442587722207</v>
      </c>
      <c r="L239" s="2">
        <f>TREND(Calibration!$A$2:$A$4,Calibration!$D$2:$D$4,G239)</f>
        <v>-978.6831304763972</v>
      </c>
    </row>
    <row r="240" spans="1:12" x14ac:dyDescent="0.25">
      <c r="A240">
        <v>1190095</v>
      </c>
      <c r="B240">
        <v>14.385000229999999</v>
      </c>
      <c r="C240">
        <v>0.50929999000000004</v>
      </c>
      <c r="D240">
        <v>25.740999219999999</v>
      </c>
      <c r="E240">
        <v>0.25152001000000002</v>
      </c>
      <c r="F240">
        <v>35.701999659999998</v>
      </c>
      <c r="G240">
        <v>3.8000000000000002E-4</v>
      </c>
      <c r="H240">
        <v>28.343000409999998</v>
      </c>
      <c r="J240" s="2">
        <f>TREND(Calibration!$A$2:$A$4,Calibration!$B$2:$B$4,C240)</f>
        <v>410.71067827091139</v>
      </c>
      <c r="K240" s="2">
        <f>TREND(Calibration!$A$2:$A$4,Calibration!$C$2:$C$4,E240)</f>
        <v>566.33441815637843</v>
      </c>
      <c r="L240" s="2">
        <f>TREND(Calibration!$A$2:$A$4,Calibration!$D$2:$D$4,G240)</f>
        <v>-979.17381774433557</v>
      </c>
    </row>
    <row r="241" spans="1:12" x14ac:dyDescent="0.25">
      <c r="A241">
        <v>1195094</v>
      </c>
      <c r="B241">
        <v>14.40400028</v>
      </c>
      <c r="C241">
        <v>0.49470001000000002</v>
      </c>
      <c r="D241">
        <v>25.760000229999999</v>
      </c>
      <c r="E241">
        <v>0.25173000000000001</v>
      </c>
      <c r="F241">
        <v>35.676998140000002</v>
      </c>
      <c r="G241">
        <v>4.2999999999999999E-4</v>
      </c>
      <c r="H241">
        <v>28.403999330000001</v>
      </c>
      <c r="J241" s="2">
        <f>TREND(Calibration!$A$2:$A$4,Calibration!$B$2:$B$4,C241)</f>
        <v>399.5186518642156</v>
      </c>
      <c r="K241" s="2">
        <f>TREND(Calibration!$A$2:$A$4,Calibration!$C$2:$C$4,E241)</f>
        <v>567.23821795764889</v>
      </c>
      <c r="L241" s="2">
        <f>TREND(Calibration!$A$2:$A$4,Calibration!$D$2:$D$4,G241)</f>
        <v>-978.95077807709083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14.39000034</v>
      </c>
      <c r="C2">
        <v>0.49849999</v>
      </c>
      <c r="D2">
        <v>27.493999479999999</v>
      </c>
      <c r="E2">
        <v>0.24514</v>
      </c>
      <c r="F2">
        <v>35.618000029999997</v>
      </c>
      <c r="G2">
        <v>5.4000000000000001E-4</v>
      </c>
      <c r="H2">
        <v>29.992000579999999</v>
      </c>
      <c r="J2" s="2">
        <f>TREND(Calibration!$A$2:$A$4,Calibration!$B$2:$B$4,C2)</f>
        <v>402.4316336974041</v>
      </c>
      <c r="K2" s="2">
        <f>TREND(Calibration!$A$2:$A$4,Calibration!$C$2:$C$4,E2)</f>
        <v>538.87476879162591</v>
      </c>
      <c r="L2" s="2">
        <f>TREND(Calibration!$A$2:$A$4,Calibration!$D$2:$D$4,G2)</f>
        <v>-978.46009080915246</v>
      </c>
    </row>
    <row r="3" spans="1:12" x14ac:dyDescent="0.25">
      <c r="A3">
        <v>2868</v>
      </c>
      <c r="B3">
        <v>14.32499981</v>
      </c>
      <c r="C3">
        <v>0.49360000999999998</v>
      </c>
      <c r="D3">
        <v>27.510999680000001</v>
      </c>
      <c r="E3">
        <v>0.24546000000000001</v>
      </c>
      <c r="F3">
        <v>35.562999730000001</v>
      </c>
      <c r="G3">
        <v>4.8999999999999998E-4</v>
      </c>
      <c r="H3">
        <v>29.947000500000001</v>
      </c>
      <c r="J3" s="2">
        <f>TREND(Calibration!$A$2:$A$4,Calibration!$B$2:$B$4,C3)</f>
        <v>398.67541584283981</v>
      </c>
      <c r="K3" s="2">
        <f>TREND(Calibration!$A$2:$A$4,Calibration!$C$2:$C$4,E3)</f>
        <v>540.25205312138723</v>
      </c>
      <c r="L3" s="2">
        <f>TREND(Calibration!$A$2:$A$4,Calibration!$D$2:$D$4,G3)</f>
        <v>-978.6831304763972</v>
      </c>
    </row>
    <row r="4" spans="1:12" x14ac:dyDescent="0.25">
      <c r="A4">
        <v>7941</v>
      </c>
      <c r="B4">
        <v>14.32600021</v>
      </c>
      <c r="C4">
        <v>0.49900000999999999</v>
      </c>
      <c r="D4">
        <v>27.471000669999999</v>
      </c>
      <c r="E4">
        <v>0.24514</v>
      </c>
      <c r="F4">
        <v>35.591999049999998</v>
      </c>
      <c r="G4">
        <v>5.9000000000000003E-4</v>
      </c>
      <c r="H4">
        <v>29.982999800000002</v>
      </c>
      <c r="J4" s="2">
        <f>TREND(Calibration!$A$2:$A$4,Calibration!$B$2:$B$4,C4)</f>
        <v>402.81493812959349</v>
      </c>
      <c r="K4" s="2">
        <f>TREND(Calibration!$A$2:$A$4,Calibration!$C$2:$C$4,E4)</f>
        <v>538.87476879162591</v>
      </c>
      <c r="L4" s="2">
        <f>TREND(Calibration!$A$2:$A$4,Calibration!$D$2:$D$4,G4)</f>
        <v>-978.23705114190773</v>
      </c>
    </row>
    <row r="5" spans="1:12" x14ac:dyDescent="0.25">
      <c r="A5">
        <v>12797</v>
      </c>
      <c r="B5">
        <v>14.295000079999999</v>
      </c>
      <c r="C5">
        <v>0.48599999999999999</v>
      </c>
      <c r="D5">
        <v>27.478000640000001</v>
      </c>
      <c r="E5">
        <v>0.24540999999999999</v>
      </c>
      <c r="F5">
        <v>35.569999690000003</v>
      </c>
      <c r="G5">
        <v>4.2999999999999999E-4</v>
      </c>
      <c r="H5">
        <v>30.075000760000002</v>
      </c>
      <c r="J5" s="2">
        <f>TREND(Calibration!$A$2:$A$4,Calibration!$B$2:$B$4,C5)</f>
        <v>392.84941384755268</v>
      </c>
      <c r="K5" s="2">
        <f>TREND(Calibration!$A$2:$A$4,Calibration!$C$2:$C$4,E5)</f>
        <v>540.03685244486201</v>
      </c>
      <c r="L5" s="2">
        <f>TREND(Calibration!$A$2:$A$4,Calibration!$D$2:$D$4,G5)</f>
        <v>-978.95077807709083</v>
      </c>
    </row>
    <row r="6" spans="1:12" x14ac:dyDescent="0.25">
      <c r="A6">
        <v>17769</v>
      </c>
      <c r="B6">
        <v>14.277999879999999</v>
      </c>
      <c r="C6">
        <v>0.48980001000000001</v>
      </c>
      <c r="D6">
        <v>27.455999370000001</v>
      </c>
      <c r="E6">
        <v>0.24573</v>
      </c>
      <c r="F6">
        <v>35.569999690000003</v>
      </c>
      <c r="G6">
        <v>4.2999999999999999E-4</v>
      </c>
      <c r="H6">
        <v>30.04599953</v>
      </c>
      <c r="J6" s="2">
        <f>TREND(Calibration!$A$2:$A$4,Calibration!$B$2:$B$4,C6)</f>
        <v>395.76241867808727</v>
      </c>
      <c r="K6" s="2">
        <f>TREND(Calibration!$A$2:$A$4,Calibration!$C$2:$C$4,E6)</f>
        <v>541.41413677462333</v>
      </c>
      <c r="L6" s="2">
        <f>TREND(Calibration!$A$2:$A$4,Calibration!$D$2:$D$4,G6)</f>
        <v>-978.95077807709083</v>
      </c>
    </row>
    <row r="7" spans="1:12" x14ac:dyDescent="0.25">
      <c r="A7">
        <v>22769</v>
      </c>
      <c r="B7">
        <v>14.289999959999999</v>
      </c>
      <c r="C7">
        <v>0.49250000999999999</v>
      </c>
      <c r="D7">
        <v>27.45400047</v>
      </c>
      <c r="E7">
        <v>0.24535000000000001</v>
      </c>
      <c r="F7">
        <v>35.601001740000001</v>
      </c>
      <c r="G7">
        <v>4.8999999999999998E-4</v>
      </c>
      <c r="H7">
        <v>30.069000240000001</v>
      </c>
      <c r="J7" s="2">
        <f>TREND(Calibration!$A$2:$A$4,Calibration!$B$2:$B$4,C7)</f>
        <v>397.83217982146408</v>
      </c>
      <c r="K7" s="2">
        <f>TREND(Calibration!$A$2:$A$4,Calibration!$C$2:$C$4,E7)</f>
        <v>539.77861163303169</v>
      </c>
      <c r="L7" s="2">
        <f>TREND(Calibration!$A$2:$A$4,Calibration!$D$2:$D$4,G7)</f>
        <v>-978.6831304763972</v>
      </c>
    </row>
    <row r="8" spans="1:12" x14ac:dyDescent="0.25">
      <c r="A8">
        <v>27769</v>
      </c>
      <c r="B8">
        <v>14.277000429999999</v>
      </c>
      <c r="C8">
        <v>0.50120001999999997</v>
      </c>
      <c r="D8">
        <v>27.47900009</v>
      </c>
      <c r="E8">
        <v>0.24573</v>
      </c>
      <c r="F8">
        <v>35.636001589999999</v>
      </c>
      <c r="G8">
        <v>4.2999999999999999E-4</v>
      </c>
      <c r="H8">
        <v>30.072000500000001</v>
      </c>
      <c r="J8" s="2">
        <f>TREND(Calibration!$A$2:$A$4,Calibration!$B$2:$B$4,C8)</f>
        <v>404.50141783812694</v>
      </c>
      <c r="K8" s="2">
        <f>TREND(Calibration!$A$2:$A$4,Calibration!$C$2:$C$4,E8)</f>
        <v>541.41413677462333</v>
      </c>
      <c r="L8" s="2">
        <f>TREND(Calibration!$A$2:$A$4,Calibration!$D$2:$D$4,G8)</f>
        <v>-978.95077807709083</v>
      </c>
    </row>
    <row r="9" spans="1:12" x14ac:dyDescent="0.25">
      <c r="A9">
        <v>32783</v>
      </c>
      <c r="B9">
        <v>14.239000320000001</v>
      </c>
      <c r="C9">
        <v>0.50279998999999997</v>
      </c>
      <c r="D9">
        <v>27.48200035</v>
      </c>
      <c r="E9">
        <v>0.24573</v>
      </c>
      <c r="F9">
        <v>35.613998410000001</v>
      </c>
      <c r="G9">
        <v>5.4000000000000001E-4</v>
      </c>
      <c r="H9">
        <v>29.98800087</v>
      </c>
      <c r="J9" s="2">
        <f>TREND(Calibration!$A$2:$A$4,Calibration!$B$2:$B$4,C9)</f>
        <v>405.72791996278198</v>
      </c>
      <c r="K9" s="2">
        <f>TREND(Calibration!$A$2:$A$4,Calibration!$C$2:$C$4,E9)</f>
        <v>541.41413677462333</v>
      </c>
      <c r="L9" s="2">
        <f>TREND(Calibration!$A$2:$A$4,Calibration!$D$2:$D$4,G9)</f>
        <v>-978.46009080915246</v>
      </c>
    </row>
    <row r="10" spans="1:12" x14ac:dyDescent="0.25">
      <c r="A10">
        <v>37770</v>
      </c>
      <c r="B10">
        <v>14.260999679999999</v>
      </c>
      <c r="C10">
        <v>0.49520001000000002</v>
      </c>
      <c r="D10">
        <v>27.454999919999999</v>
      </c>
      <c r="E10">
        <v>0.24573</v>
      </c>
      <c r="F10">
        <v>35.578998570000003</v>
      </c>
      <c r="G10">
        <v>5.4000000000000001E-4</v>
      </c>
      <c r="H10">
        <v>30.065999980000001</v>
      </c>
      <c r="J10" s="2">
        <f>TREND(Calibration!$A$2:$A$4,Calibration!$B$2:$B$4,C10)</f>
        <v>399.90194096484095</v>
      </c>
      <c r="K10" s="2">
        <f>TREND(Calibration!$A$2:$A$4,Calibration!$C$2:$C$4,E10)</f>
        <v>541.41413677462333</v>
      </c>
      <c r="L10" s="2">
        <f>TREND(Calibration!$A$2:$A$4,Calibration!$D$2:$D$4,G10)</f>
        <v>-978.46009080915246</v>
      </c>
    </row>
    <row r="11" spans="1:12" x14ac:dyDescent="0.25">
      <c r="A11">
        <v>42770</v>
      </c>
      <c r="B11">
        <v>14.25599957</v>
      </c>
      <c r="C11">
        <v>0.50169998000000005</v>
      </c>
      <c r="D11">
        <v>27.431999210000001</v>
      </c>
      <c r="E11">
        <v>0.24579000000000001</v>
      </c>
      <c r="F11">
        <v>35.61000061</v>
      </c>
      <c r="G11">
        <v>5.4000000000000001E-4</v>
      </c>
      <c r="H11">
        <v>29.992000579999999</v>
      </c>
      <c r="J11" s="2">
        <f>TREND(Calibration!$A$2:$A$4,Calibration!$B$2:$B$4,C11)</f>
        <v>404.88467627562426</v>
      </c>
      <c r="K11" s="2">
        <f>TREND(Calibration!$A$2:$A$4,Calibration!$C$2:$C$4,E11)</f>
        <v>541.67237758645365</v>
      </c>
      <c r="L11" s="2">
        <f>TREND(Calibration!$A$2:$A$4,Calibration!$D$2:$D$4,G11)</f>
        <v>-978.46009080915246</v>
      </c>
    </row>
    <row r="12" spans="1:12" x14ac:dyDescent="0.25">
      <c r="A12">
        <v>47770</v>
      </c>
      <c r="B12">
        <v>14.251000400000001</v>
      </c>
      <c r="C12">
        <v>0.49039999000000001</v>
      </c>
      <c r="D12">
        <v>27.471000669999999</v>
      </c>
      <c r="E12">
        <v>0.24546000000000001</v>
      </c>
      <c r="F12">
        <v>35.560001370000002</v>
      </c>
      <c r="G12">
        <v>4.8999999999999998E-4</v>
      </c>
      <c r="H12">
        <v>29.995000839999999</v>
      </c>
      <c r="J12" s="2">
        <f>TREND(Calibration!$A$2:$A$4,Calibration!$B$2:$B$4,C12)</f>
        <v>396.22235026727367</v>
      </c>
      <c r="K12" s="2">
        <f>TREND(Calibration!$A$2:$A$4,Calibration!$C$2:$C$4,E12)</f>
        <v>540.25205312138723</v>
      </c>
      <c r="L12" s="2">
        <f>TREND(Calibration!$A$2:$A$4,Calibration!$D$2:$D$4,G12)</f>
        <v>-978.6831304763972</v>
      </c>
    </row>
    <row r="13" spans="1:12" x14ac:dyDescent="0.25">
      <c r="A13">
        <v>52778</v>
      </c>
      <c r="B13">
        <v>14.31299973</v>
      </c>
      <c r="C13">
        <v>0.48660001000000003</v>
      </c>
      <c r="D13">
        <v>27.461999890000001</v>
      </c>
      <c r="E13">
        <v>0.24507999</v>
      </c>
      <c r="F13">
        <v>35.543998719999998</v>
      </c>
      <c r="G13">
        <v>4.2999999999999999E-4</v>
      </c>
      <c r="H13">
        <v>30.004999160000001</v>
      </c>
      <c r="J13" s="2">
        <f>TREND(Calibration!$A$2:$A$4,Calibration!$B$2:$B$4,C13)</f>
        <v>393.30936843408512</v>
      </c>
      <c r="K13" s="2">
        <f>TREND(Calibration!$A$2:$A$4,Calibration!$C$2:$C$4,E13)</f>
        <v>538.61648493966027</v>
      </c>
      <c r="L13" s="2">
        <f>TREND(Calibration!$A$2:$A$4,Calibration!$D$2:$D$4,G13)</f>
        <v>-978.95077807709083</v>
      </c>
    </row>
    <row r="14" spans="1:12" x14ac:dyDescent="0.25">
      <c r="A14">
        <v>57770</v>
      </c>
      <c r="B14">
        <v>14.36600018</v>
      </c>
      <c r="C14">
        <v>0.48230001</v>
      </c>
      <c r="D14">
        <v>27.429000850000001</v>
      </c>
      <c r="E14">
        <v>0.24514</v>
      </c>
      <c r="F14">
        <v>35.553001399999999</v>
      </c>
      <c r="G14">
        <v>5.4000000000000001E-4</v>
      </c>
      <c r="H14">
        <v>30.07600021</v>
      </c>
      <c r="J14" s="2">
        <f>TREND(Calibration!$A$2:$A$4,Calibration!$B$2:$B$4,C14)</f>
        <v>390.01308216870723</v>
      </c>
      <c r="K14" s="2">
        <f>TREND(Calibration!$A$2:$A$4,Calibration!$C$2:$C$4,E14)</f>
        <v>538.87476879162591</v>
      </c>
      <c r="L14" s="2">
        <f>TREND(Calibration!$A$2:$A$4,Calibration!$D$2:$D$4,G14)</f>
        <v>-978.46009080915246</v>
      </c>
    </row>
    <row r="15" spans="1:12" x14ac:dyDescent="0.25">
      <c r="A15">
        <v>62778</v>
      </c>
      <c r="B15">
        <v>14.34500027</v>
      </c>
      <c r="C15">
        <v>0.48870000000000002</v>
      </c>
      <c r="D15">
        <v>27.469999309999999</v>
      </c>
      <c r="E15">
        <v>0.24443001</v>
      </c>
      <c r="F15">
        <v>35.566001890000003</v>
      </c>
      <c r="G15">
        <v>4.8999999999999998E-4</v>
      </c>
      <c r="H15">
        <v>29.97900009</v>
      </c>
      <c r="J15" s="2">
        <f>TREND(Calibration!$A$2:$A$4,Calibration!$B$2:$B$4,C15)</f>
        <v>394.91917499092955</v>
      </c>
      <c r="K15" s="2">
        <f>TREND(Calibration!$A$2:$A$4,Calibration!$C$2:$C$4,E15)</f>
        <v>535.81896222510318</v>
      </c>
      <c r="L15" s="2">
        <f>TREND(Calibration!$A$2:$A$4,Calibration!$D$2:$D$4,G15)</f>
        <v>-978.6831304763972</v>
      </c>
    </row>
    <row r="16" spans="1:12" x14ac:dyDescent="0.25">
      <c r="A16">
        <v>67773</v>
      </c>
      <c r="B16">
        <v>14.40999985</v>
      </c>
      <c r="C16">
        <v>0.48769999000000003</v>
      </c>
      <c r="D16">
        <v>27.430999759999999</v>
      </c>
      <c r="E16">
        <v>0.24437999999999999</v>
      </c>
      <c r="F16">
        <v>35.540000919999997</v>
      </c>
      <c r="G16">
        <v>5.4000000000000001E-4</v>
      </c>
      <c r="H16">
        <v>30.0340004</v>
      </c>
      <c r="J16" s="2">
        <f>TREND(Calibration!$A$2:$A$4,Calibration!$B$2:$B$4,C16)</f>
        <v>394.15258912389686</v>
      </c>
      <c r="K16" s="2">
        <f>TREND(Calibration!$A$2:$A$4,Calibration!$C$2:$C$4,E16)</f>
        <v>535.60371850844263</v>
      </c>
      <c r="L16" s="2">
        <f>TREND(Calibration!$A$2:$A$4,Calibration!$D$2:$D$4,G16)</f>
        <v>-978.46009080915246</v>
      </c>
    </row>
    <row r="17" spans="1:12" x14ac:dyDescent="0.25">
      <c r="A17">
        <v>72771</v>
      </c>
      <c r="B17">
        <v>14.42700005</v>
      </c>
      <c r="C17">
        <v>0.49739999000000001</v>
      </c>
      <c r="D17">
        <v>27.415000920000001</v>
      </c>
      <c r="E17">
        <v>0.24481</v>
      </c>
      <c r="F17">
        <v>35.60400009</v>
      </c>
      <c r="G17">
        <v>4.8999999999999998E-4</v>
      </c>
      <c r="H17">
        <v>29.930999759999999</v>
      </c>
      <c r="J17" s="2">
        <f>TREND(Calibration!$A$2:$A$4,Calibration!$B$2:$B$4,C17)</f>
        <v>401.58839767602836</v>
      </c>
      <c r="K17" s="2">
        <f>TREND(Calibration!$A$2:$A$4,Calibration!$C$2:$C$4,E17)</f>
        <v>537.4544443265595</v>
      </c>
      <c r="L17" s="2">
        <f>TREND(Calibration!$A$2:$A$4,Calibration!$D$2:$D$4,G17)</f>
        <v>-978.6831304763972</v>
      </c>
    </row>
    <row r="18" spans="1:12" x14ac:dyDescent="0.25">
      <c r="A18">
        <v>77780</v>
      </c>
      <c r="B18">
        <v>14.4829998</v>
      </c>
      <c r="C18">
        <v>0.49090001</v>
      </c>
      <c r="D18">
        <v>27.429000850000001</v>
      </c>
      <c r="E18">
        <v>0.24481</v>
      </c>
      <c r="F18">
        <v>35.562000269999999</v>
      </c>
      <c r="G18">
        <v>4.8999999999999998E-4</v>
      </c>
      <c r="H18">
        <v>30.03100014</v>
      </c>
      <c r="J18" s="2">
        <f>TREND(Calibration!$A$2:$A$4,Calibration!$B$2:$B$4,C18)</f>
        <v>396.605654699463</v>
      </c>
      <c r="K18" s="2">
        <f>TREND(Calibration!$A$2:$A$4,Calibration!$C$2:$C$4,E18)</f>
        <v>537.4544443265595</v>
      </c>
      <c r="L18" s="2">
        <f>TREND(Calibration!$A$2:$A$4,Calibration!$D$2:$D$4,G18)</f>
        <v>-978.6831304763972</v>
      </c>
    </row>
    <row r="19" spans="1:12" x14ac:dyDescent="0.25">
      <c r="A19">
        <v>82779</v>
      </c>
      <c r="B19">
        <v>14.48600006</v>
      </c>
      <c r="C19">
        <v>0.50220001000000003</v>
      </c>
      <c r="D19">
        <v>27.44799995</v>
      </c>
      <c r="E19">
        <v>0.24507999</v>
      </c>
      <c r="F19">
        <v>35.619998930000001</v>
      </c>
      <c r="G19">
        <v>4.8999999999999998E-4</v>
      </c>
      <c r="H19">
        <v>29.947000500000001</v>
      </c>
      <c r="J19" s="2">
        <f>TREND(Calibration!$A$2:$A$4,Calibration!$B$2:$B$4,C19)</f>
        <v>405.26798837359564</v>
      </c>
      <c r="K19" s="2">
        <f>TREND(Calibration!$A$2:$A$4,Calibration!$C$2:$C$4,E19)</f>
        <v>538.61648493966027</v>
      </c>
      <c r="L19" s="2">
        <f>TREND(Calibration!$A$2:$A$4,Calibration!$D$2:$D$4,G19)</f>
        <v>-978.6831304763972</v>
      </c>
    </row>
    <row r="20" spans="1:12" x14ac:dyDescent="0.25">
      <c r="A20">
        <v>87771</v>
      </c>
      <c r="B20">
        <v>14.50399971</v>
      </c>
      <c r="C20">
        <v>0.49470001000000002</v>
      </c>
      <c r="D20">
        <v>27.424999239999998</v>
      </c>
      <c r="E20">
        <v>0.24507999</v>
      </c>
      <c r="F20">
        <v>35.569000240000001</v>
      </c>
      <c r="G20">
        <v>3.8000000000000002E-4</v>
      </c>
      <c r="H20">
        <v>30.007999420000001</v>
      </c>
      <c r="J20" s="2">
        <f>TREND(Calibration!$A$2:$A$4,Calibration!$B$2:$B$4,C20)</f>
        <v>399.5186518642156</v>
      </c>
      <c r="K20" s="2">
        <f>TREND(Calibration!$A$2:$A$4,Calibration!$C$2:$C$4,E20)</f>
        <v>538.61648493966027</v>
      </c>
      <c r="L20" s="2">
        <f>TREND(Calibration!$A$2:$A$4,Calibration!$D$2:$D$4,G20)</f>
        <v>-979.17381774433557</v>
      </c>
    </row>
    <row r="21" spans="1:12" x14ac:dyDescent="0.25">
      <c r="A21">
        <v>92771</v>
      </c>
      <c r="B21">
        <v>14.49800014</v>
      </c>
      <c r="C21">
        <v>0.49849999</v>
      </c>
      <c r="D21">
        <v>27.430999759999999</v>
      </c>
      <c r="E21">
        <v>0.24579000000000001</v>
      </c>
      <c r="F21">
        <v>35.629001619999997</v>
      </c>
      <c r="G21">
        <v>5.4000000000000001E-4</v>
      </c>
      <c r="H21">
        <v>30.002000809999998</v>
      </c>
      <c r="J21" s="2">
        <f>TREND(Calibration!$A$2:$A$4,Calibration!$B$2:$B$4,C21)</f>
        <v>402.4316336974041</v>
      </c>
      <c r="K21" s="2">
        <f>TREND(Calibration!$A$2:$A$4,Calibration!$C$2:$C$4,E21)</f>
        <v>541.67237758645365</v>
      </c>
      <c r="L21" s="2">
        <f>TREND(Calibration!$A$2:$A$4,Calibration!$D$2:$D$4,G21)</f>
        <v>-978.46009080915246</v>
      </c>
    </row>
    <row r="22" spans="1:12" x14ac:dyDescent="0.25">
      <c r="A22">
        <v>97772</v>
      </c>
      <c r="B22">
        <v>14.49800014</v>
      </c>
      <c r="C22">
        <v>0.50010001999999998</v>
      </c>
      <c r="D22">
        <v>27.434999470000001</v>
      </c>
      <c r="E22">
        <v>0.24573</v>
      </c>
      <c r="F22">
        <v>35.601001740000001</v>
      </c>
      <c r="G22">
        <v>5.9000000000000003E-4</v>
      </c>
      <c r="H22">
        <v>29.982999800000002</v>
      </c>
      <c r="J22" s="2">
        <f>TREND(Calibration!$A$2:$A$4,Calibration!$B$2:$B$4,C22)</f>
        <v>403.65818181675121</v>
      </c>
      <c r="K22" s="2">
        <f>TREND(Calibration!$A$2:$A$4,Calibration!$C$2:$C$4,E22)</f>
        <v>541.41413677462333</v>
      </c>
      <c r="L22" s="2">
        <f>TREND(Calibration!$A$2:$A$4,Calibration!$D$2:$D$4,G22)</f>
        <v>-978.23705114190773</v>
      </c>
    </row>
    <row r="23" spans="1:12" x14ac:dyDescent="0.25">
      <c r="A23">
        <v>102772</v>
      </c>
      <c r="B23">
        <v>14.46500015</v>
      </c>
      <c r="C23">
        <v>0.49250000999999999</v>
      </c>
      <c r="D23">
        <v>27.444000240000001</v>
      </c>
      <c r="E23">
        <v>0.24579000000000001</v>
      </c>
      <c r="F23">
        <v>35.562000269999999</v>
      </c>
      <c r="G23">
        <v>4.8999999999999998E-4</v>
      </c>
      <c r="H23">
        <v>29.91200066</v>
      </c>
      <c r="J23" s="2">
        <f>TREND(Calibration!$A$2:$A$4,Calibration!$B$2:$B$4,C23)</f>
        <v>397.83217982146408</v>
      </c>
      <c r="K23" s="2">
        <f>TREND(Calibration!$A$2:$A$4,Calibration!$C$2:$C$4,E23)</f>
        <v>541.67237758645365</v>
      </c>
      <c r="L23" s="2">
        <f>TREND(Calibration!$A$2:$A$4,Calibration!$D$2:$D$4,G23)</f>
        <v>-978.6831304763972</v>
      </c>
    </row>
    <row r="24" spans="1:12" x14ac:dyDescent="0.25">
      <c r="A24">
        <v>107772</v>
      </c>
      <c r="B24">
        <v>14.463999749999999</v>
      </c>
      <c r="C24">
        <v>0.48599999999999999</v>
      </c>
      <c r="D24">
        <v>27.466999049999998</v>
      </c>
      <c r="E24">
        <v>0.24568000000000001</v>
      </c>
      <c r="F24">
        <v>35.518001560000002</v>
      </c>
      <c r="G24">
        <v>4.8999999999999998E-4</v>
      </c>
      <c r="H24">
        <v>29.915000920000001</v>
      </c>
      <c r="J24" s="2">
        <f>TREND(Calibration!$A$2:$A$4,Calibration!$B$2:$B$4,C24)</f>
        <v>392.84941384755268</v>
      </c>
      <c r="K24" s="2">
        <f>TREND(Calibration!$A$2:$A$4,Calibration!$C$2:$C$4,E24)</f>
        <v>541.1989360980981</v>
      </c>
      <c r="L24" s="2">
        <f>TREND(Calibration!$A$2:$A$4,Calibration!$D$2:$D$4,G24)</f>
        <v>-978.6831304763972</v>
      </c>
    </row>
    <row r="25" spans="1:12" x14ac:dyDescent="0.25">
      <c r="A25">
        <v>112771</v>
      </c>
      <c r="B25">
        <v>14.510999679999999</v>
      </c>
      <c r="C25">
        <v>0.48930001000000001</v>
      </c>
      <c r="D25">
        <v>27.426000599999998</v>
      </c>
      <c r="E25">
        <v>0.24568000000000001</v>
      </c>
      <c r="F25">
        <v>35.562999730000001</v>
      </c>
      <c r="G25">
        <v>4.8999999999999998E-4</v>
      </c>
      <c r="H25">
        <v>30.01199913</v>
      </c>
      <c r="J25" s="2">
        <f>TREND(Calibration!$A$2:$A$4,Calibration!$B$2:$B$4,C25)</f>
        <v>395.37912957746192</v>
      </c>
      <c r="K25" s="2">
        <f>TREND(Calibration!$A$2:$A$4,Calibration!$C$2:$C$4,E25)</f>
        <v>541.1989360980981</v>
      </c>
      <c r="L25" s="2">
        <f>TREND(Calibration!$A$2:$A$4,Calibration!$D$2:$D$4,G25)</f>
        <v>-978.6831304763972</v>
      </c>
    </row>
    <row r="26" spans="1:12" x14ac:dyDescent="0.25">
      <c r="A26">
        <v>117773</v>
      </c>
      <c r="B26">
        <v>14.472999570000001</v>
      </c>
      <c r="C26">
        <v>0.48599999999999999</v>
      </c>
      <c r="D26">
        <v>27.44199944</v>
      </c>
      <c r="E26">
        <v>0.24573</v>
      </c>
      <c r="F26">
        <v>35.558998109999997</v>
      </c>
      <c r="G26">
        <v>4.2999999999999999E-4</v>
      </c>
      <c r="H26">
        <v>29.999000550000002</v>
      </c>
      <c r="J26" s="2">
        <f>TREND(Calibration!$A$2:$A$4,Calibration!$B$2:$B$4,C26)</f>
        <v>392.84941384755268</v>
      </c>
      <c r="K26" s="2">
        <f>TREND(Calibration!$A$2:$A$4,Calibration!$C$2:$C$4,E26)</f>
        <v>541.41413677462333</v>
      </c>
      <c r="L26" s="2">
        <f>TREND(Calibration!$A$2:$A$4,Calibration!$D$2:$D$4,G26)</f>
        <v>-978.95077807709083</v>
      </c>
    </row>
    <row r="27" spans="1:12" x14ac:dyDescent="0.25">
      <c r="A27">
        <v>122772</v>
      </c>
      <c r="B27">
        <v>14.50399971</v>
      </c>
      <c r="C27">
        <v>0.48930001000000001</v>
      </c>
      <c r="D27">
        <v>27.40600014</v>
      </c>
      <c r="E27">
        <v>0.24546000000000001</v>
      </c>
      <c r="F27">
        <v>35.597000119999997</v>
      </c>
      <c r="G27">
        <v>4.8999999999999998E-4</v>
      </c>
      <c r="H27">
        <v>30.0340004</v>
      </c>
      <c r="J27" s="2">
        <f>TREND(Calibration!$A$2:$A$4,Calibration!$B$2:$B$4,C27)</f>
        <v>395.37912957746192</v>
      </c>
      <c r="K27" s="2">
        <f>TREND(Calibration!$A$2:$A$4,Calibration!$C$2:$C$4,E27)</f>
        <v>540.25205312138723</v>
      </c>
      <c r="L27" s="2">
        <f>TREND(Calibration!$A$2:$A$4,Calibration!$D$2:$D$4,G27)</f>
        <v>-978.6831304763972</v>
      </c>
    </row>
    <row r="28" spans="1:12" x14ac:dyDescent="0.25">
      <c r="A28">
        <v>127773</v>
      </c>
      <c r="B28">
        <v>14.477999690000001</v>
      </c>
      <c r="C28">
        <v>0.49579999000000002</v>
      </c>
      <c r="D28">
        <v>27.41200066</v>
      </c>
      <c r="E28">
        <v>0.24551999999999999</v>
      </c>
      <c r="F28">
        <v>35.625999450000002</v>
      </c>
      <c r="G28">
        <v>5.4000000000000001E-4</v>
      </c>
      <c r="H28">
        <v>29.959999079999999</v>
      </c>
      <c r="J28" s="2">
        <f>TREND(Calibration!$A$2:$A$4,Calibration!$B$2:$B$4,C28)</f>
        <v>400.36187255402729</v>
      </c>
      <c r="K28" s="2">
        <f>TREND(Calibration!$A$2:$A$4,Calibration!$C$2:$C$4,E28)</f>
        <v>540.51029393321733</v>
      </c>
      <c r="L28" s="2">
        <f>TREND(Calibration!$A$2:$A$4,Calibration!$D$2:$D$4,G28)</f>
        <v>-978.46009080915246</v>
      </c>
    </row>
    <row r="29" spans="1:12" x14ac:dyDescent="0.25">
      <c r="A29">
        <v>132772</v>
      </c>
      <c r="B29">
        <v>14.45199966</v>
      </c>
      <c r="C29">
        <v>0.49739999000000001</v>
      </c>
      <c r="D29">
        <v>27.4090004</v>
      </c>
      <c r="E29">
        <v>0.24540999999999999</v>
      </c>
      <c r="F29">
        <v>35.61000061</v>
      </c>
      <c r="G29">
        <v>5.4000000000000001E-4</v>
      </c>
      <c r="H29">
        <v>29.924999239999998</v>
      </c>
      <c r="J29" s="2">
        <f>TREND(Calibration!$A$2:$A$4,Calibration!$B$2:$B$4,C29)</f>
        <v>401.58839767602836</v>
      </c>
      <c r="K29" s="2">
        <f>TREND(Calibration!$A$2:$A$4,Calibration!$C$2:$C$4,E29)</f>
        <v>540.03685244486201</v>
      </c>
      <c r="L29" s="2">
        <f>TREND(Calibration!$A$2:$A$4,Calibration!$D$2:$D$4,G29)</f>
        <v>-978.46009080915246</v>
      </c>
    </row>
    <row r="30" spans="1:12" x14ac:dyDescent="0.25">
      <c r="A30">
        <v>137772</v>
      </c>
      <c r="B30">
        <v>14.40999985</v>
      </c>
      <c r="C30">
        <v>0.48930001000000001</v>
      </c>
      <c r="D30">
        <v>27.430999759999999</v>
      </c>
      <c r="E30">
        <v>0.24546000000000001</v>
      </c>
      <c r="F30">
        <v>35.571998600000001</v>
      </c>
      <c r="G30">
        <v>4.8999999999999998E-4</v>
      </c>
      <c r="H30">
        <v>29.882999420000001</v>
      </c>
      <c r="J30" s="2">
        <f>TREND(Calibration!$A$2:$A$4,Calibration!$B$2:$B$4,C30)</f>
        <v>395.37912957746192</v>
      </c>
      <c r="K30" s="2">
        <f>TREND(Calibration!$A$2:$A$4,Calibration!$C$2:$C$4,E30)</f>
        <v>540.25205312138723</v>
      </c>
      <c r="L30" s="2">
        <f>TREND(Calibration!$A$2:$A$4,Calibration!$D$2:$D$4,G30)</f>
        <v>-978.6831304763972</v>
      </c>
    </row>
    <row r="31" spans="1:12" x14ac:dyDescent="0.25">
      <c r="A31">
        <v>142772</v>
      </c>
      <c r="B31">
        <v>14.420000079999999</v>
      </c>
      <c r="C31">
        <v>0.48599999999999999</v>
      </c>
      <c r="D31">
        <v>27.437999730000001</v>
      </c>
      <c r="E31">
        <v>0.24503</v>
      </c>
      <c r="F31">
        <v>35.549999239999998</v>
      </c>
      <c r="G31">
        <v>4.8999999999999998E-4</v>
      </c>
      <c r="H31">
        <v>29.96299934</v>
      </c>
      <c r="J31" s="2">
        <f>TREND(Calibration!$A$2:$A$4,Calibration!$B$2:$B$4,C31)</f>
        <v>392.84941384755268</v>
      </c>
      <c r="K31" s="2">
        <f>TREND(Calibration!$A$2:$A$4,Calibration!$C$2:$C$4,E31)</f>
        <v>538.40132730327036</v>
      </c>
      <c r="L31" s="2">
        <f>TREND(Calibration!$A$2:$A$4,Calibration!$D$2:$D$4,G31)</f>
        <v>-978.6831304763972</v>
      </c>
    </row>
    <row r="32" spans="1:12" x14ac:dyDescent="0.25">
      <c r="A32">
        <v>147771</v>
      </c>
      <c r="B32">
        <v>14.38099957</v>
      </c>
      <c r="C32">
        <v>0.48599999999999999</v>
      </c>
      <c r="D32">
        <v>27.45400047</v>
      </c>
      <c r="E32">
        <v>0.24535000000000001</v>
      </c>
      <c r="F32">
        <v>35.562000269999999</v>
      </c>
      <c r="G32">
        <v>3.8000000000000002E-4</v>
      </c>
      <c r="H32">
        <v>29.902000430000001</v>
      </c>
      <c r="J32" s="2">
        <f>TREND(Calibration!$A$2:$A$4,Calibration!$B$2:$B$4,C32)</f>
        <v>392.84941384755268</v>
      </c>
      <c r="K32" s="2">
        <f>TREND(Calibration!$A$2:$A$4,Calibration!$C$2:$C$4,E32)</f>
        <v>539.77861163303169</v>
      </c>
      <c r="L32" s="2">
        <f>TREND(Calibration!$A$2:$A$4,Calibration!$D$2:$D$4,G32)</f>
        <v>-979.17381774433557</v>
      </c>
    </row>
    <row r="33" spans="1:12" x14ac:dyDescent="0.25">
      <c r="A33">
        <v>152772</v>
      </c>
      <c r="B33">
        <v>14.38399982</v>
      </c>
      <c r="C33">
        <v>0.48500000999999998</v>
      </c>
      <c r="D33">
        <v>27.42200089</v>
      </c>
      <c r="E33">
        <v>0.24546000000000001</v>
      </c>
      <c r="F33">
        <v>35.540000919999997</v>
      </c>
      <c r="G33">
        <v>3.2000000000000003E-4</v>
      </c>
      <c r="H33">
        <v>30.004999160000001</v>
      </c>
      <c r="J33" s="2">
        <f>TREND(Calibration!$A$2:$A$4,Calibration!$B$2:$B$4,C33)</f>
        <v>392.08284331208404</v>
      </c>
      <c r="K33" s="2">
        <f>TREND(Calibration!$A$2:$A$4,Calibration!$C$2:$C$4,E33)</f>
        <v>540.25205312138723</v>
      </c>
      <c r="L33" s="2">
        <f>TREND(Calibration!$A$2:$A$4,Calibration!$D$2:$D$4,G33)</f>
        <v>-979.4414653450292</v>
      </c>
    </row>
    <row r="34" spans="1:12" x14ac:dyDescent="0.25">
      <c r="A34">
        <v>157884</v>
      </c>
      <c r="B34">
        <v>14.38399982</v>
      </c>
      <c r="C34">
        <v>0.48980001000000001</v>
      </c>
      <c r="D34">
        <v>27.424999239999998</v>
      </c>
      <c r="E34">
        <v>0.24535000000000001</v>
      </c>
      <c r="F34">
        <v>35.562000269999999</v>
      </c>
      <c r="G34">
        <v>3.8000000000000002E-4</v>
      </c>
      <c r="H34">
        <v>29.97900009</v>
      </c>
      <c r="J34" s="2">
        <f>TREND(Calibration!$A$2:$A$4,Calibration!$B$2:$B$4,C34)</f>
        <v>395.76241867808727</v>
      </c>
      <c r="K34" s="2">
        <f>TREND(Calibration!$A$2:$A$4,Calibration!$C$2:$C$4,E34)</f>
        <v>539.77861163303169</v>
      </c>
      <c r="L34" s="2">
        <f>TREND(Calibration!$A$2:$A$4,Calibration!$D$2:$D$4,G34)</f>
        <v>-979.17381774433557</v>
      </c>
    </row>
    <row r="35" spans="1:12" x14ac:dyDescent="0.25">
      <c r="A35">
        <v>162771</v>
      </c>
      <c r="B35">
        <v>14.34500027</v>
      </c>
      <c r="C35">
        <v>0.48710001000000003</v>
      </c>
      <c r="D35">
        <v>27.415000920000001</v>
      </c>
      <c r="E35">
        <v>0.24535000000000001</v>
      </c>
      <c r="F35">
        <v>35.553001399999999</v>
      </c>
      <c r="G35">
        <v>3.8000000000000002E-4</v>
      </c>
      <c r="H35">
        <v>29.992000579999999</v>
      </c>
      <c r="J35" s="2">
        <f>TREND(Calibration!$A$2:$A$4,Calibration!$B$2:$B$4,C35)</f>
        <v>393.69265753471046</v>
      </c>
      <c r="K35" s="2">
        <f>TREND(Calibration!$A$2:$A$4,Calibration!$C$2:$C$4,E35)</f>
        <v>539.77861163303169</v>
      </c>
      <c r="L35" s="2">
        <f>TREND(Calibration!$A$2:$A$4,Calibration!$D$2:$D$4,G35)</f>
        <v>-979.17381774433557</v>
      </c>
    </row>
    <row r="36" spans="1:12" x14ac:dyDescent="0.25">
      <c r="A36">
        <v>167771</v>
      </c>
      <c r="B36">
        <v>14.36200047</v>
      </c>
      <c r="C36">
        <v>0.50010001999999998</v>
      </c>
      <c r="D36">
        <v>27.39599991</v>
      </c>
      <c r="E36">
        <v>0.24540999999999999</v>
      </c>
      <c r="F36">
        <v>35.612998959999999</v>
      </c>
      <c r="G36">
        <v>5.4000000000000001E-4</v>
      </c>
      <c r="H36">
        <v>29.96299934</v>
      </c>
      <c r="J36" s="2">
        <f>TREND(Calibration!$A$2:$A$4,Calibration!$B$2:$B$4,C36)</f>
        <v>403.65818181675121</v>
      </c>
      <c r="K36" s="2">
        <f>TREND(Calibration!$A$2:$A$4,Calibration!$C$2:$C$4,E36)</f>
        <v>540.03685244486201</v>
      </c>
      <c r="L36" s="2">
        <f>TREND(Calibration!$A$2:$A$4,Calibration!$D$2:$D$4,G36)</f>
        <v>-978.46009080915246</v>
      </c>
    </row>
    <row r="37" spans="1:12" x14ac:dyDescent="0.25">
      <c r="A37">
        <v>172771</v>
      </c>
      <c r="B37">
        <v>14.319000239999999</v>
      </c>
      <c r="C37">
        <v>0.50330001000000002</v>
      </c>
      <c r="D37">
        <v>27.4090004</v>
      </c>
      <c r="E37">
        <v>0.24535000000000001</v>
      </c>
      <c r="F37">
        <v>35.61000061</v>
      </c>
      <c r="G37">
        <v>5.4000000000000001E-4</v>
      </c>
      <c r="H37">
        <v>29.989000319999999</v>
      </c>
      <c r="J37" s="2">
        <f>TREND(Calibration!$A$2:$A$4,Calibration!$B$2:$B$4,C37)</f>
        <v>406.11122439497137</v>
      </c>
      <c r="K37" s="2">
        <f>TREND(Calibration!$A$2:$A$4,Calibration!$C$2:$C$4,E37)</f>
        <v>539.77861163303169</v>
      </c>
      <c r="L37" s="2">
        <f>TREND(Calibration!$A$2:$A$4,Calibration!$D$2:$D$4,G37)</f>
        <v>-978.46009080915246</v>
      </c>
    </row>
    <row r="38" spans="1:12" x14ac:dyDescent="0.25">
      <c r="A38">
        <v>177772</v>
      </c>
      <c r="B38">
        <v>14.286999700000001</v>
      </c>
      <c r="C38">
        <v>0.50760000999999999</v>
      </c>
      <c r="D38">
        <v>27.39599991</v>
      </c>
      <c r="E38">
        <v>0.24535000000000001</v>
      </c>
      <c r="F38">
        <v>35.612998959999999</v>
      </c>
      <c r="G38">
        <v>4.8999999999999998E-4</v>
      </c>
      <c r="H38">
        <v>29.969999309999999</v>
      </c>
      <c r="J38" s="2">
        <f>TREND(Calibration!$A$2:$A$4,Calibration!$B$2:$B$4,C38)</f>
        <v>409.40751066034926</v>
      </c>
      <c r="K38" s="2">
        <f>TREND(Calibration!$A$2:$A$4,Calibration!$C$2:$C$4,E38)</f>
        <v>539.77861163303169</v>
      </c>
      <c r="L38" s="2">
        <f>TREND(Calibration!$A$2:$A$4,Calibration!$D$2:$D$4,G38)</f>
        <v>-978.6831304763972</v>
      </c>
    </row>
    <row r="39" spans="1:12" x14ac:dyDescent="0.25">
      <c r="A39">
        <v>182772</v>
      </c>
      <c r="B39">
        <v>14.23799992</v>
      </c>
      <c r="C39">
        <v>0.50440001000000001</v>
      </c>
      <c r="D39">
        <v>27.419000629999999</v>
      </c>
      <c r="E39">
        <v>0.24568000000000001</v>
      </c>
      <c r="F39">
        <v>35.566001890000003</v>
      </c>
      <c r="G39">
        <v>5.4000000000000001E-4</v>
      </c>
      <c r="H39">
        <v>29.917999269999999</v>
      </c>
      <c r="J39" s="2">
        <f>TREND(Calibration!$A$2:$A$4,Calibration!$B$2:$B$4,C39)</f>
        <v>406.9544604163471</v>
      </c>
      <c r="K39" s="2">
        <f>TREND(Calibration!$A$2:$A$4,Calibration!$C$2:$C$4,E39)</f>
        <v>541.1989360980981</v>
      </c>
      <c r="L39" s="2">
        <f>TREND(Calibration!$A$2:$A$4,Calibration!$D$2:$D$4,G39)</f>
        <v>-978.46009080915246</v>
      </c>
    </row>
    <row r="40" spans="1:12" x14ac:dyDescent="0.25">
      <c r="A40">
        <v>187771</v>
      </c>
      <c r="B40">
        <v>14.196000099999999</v>
      </c>
      <c r="C40">
        <v>0.49849999</v>
      </c>
      <c r="D40">
        <v>27.415000920000001</v>
      </c>
      <c r="E40">
        <v>0.24579000000000001</v>
      </c>
      <c r="F40">
        <v>35.553001399999999</v>
      </c>
      <c r="G40">
        <v>4.2999999999999999E-4</v>
      </c>
      <c r="H40">
        <v>29.879999160000001</v>
      </c>
      <c r="J40" s="2">
        <f>TREND(Calibration!$A$2:$A$4,Calibration!$B$2:$B$4,C40)</f>
        <v>402.4316336974041</v>
      </c>
      <c r="K40" s="2">
        <f>TREND(Calibration!$A$2:$A$4,Calibration!$C$2:$C$4,E40)</f>
        <v>541.67237758645365</v>
      </c>
      <c r="L40" s="2">
        <f>TREND(Calibration!$A$2:$A$4,Calibration!$D$2:$D$4,G40)</f>
        <v>-978.95077807709083</v>
      </c>
    </row>
    <row r="41" spans="1:12" x14ac:dyDescent="0.25">
      <c r="A41">
        <v>192772</v>
      </c>
      <c r="B41">
        <v>14.14599991</v>
      </c>
      <c r="C41">
        <v>0.49250000999999999</v>
      </c>
      <c r="D41">
        <v>27.393999099999998</v>
      </c>
      <c r="E41">
        <v>0.24573</v>
      </c>
      <c r="F41">
        <v>35.536998750000002</v>
      </c>
      <c r="G41">
        <v>5.4000000000000001E-4</v>
      </c>
      <c r="H41">
        <v>29.899000170000001</v>
      </c>
      <c r="J41" s="2">
        <f>TREND(Calibration!$A$2:$A$4,Calibration!$B$2:$B$4,C41)</f>
        <v>397.83217982146408</v>
      </c>
      <c r="K41" s="2">
        <f>TREND(Calibration!$A$2:$A$4,Calibration!$C$2:$C$4,E41)</f>
        <v>541.41413677462333</v>
      </c>
      <c r="L41" s="2">
        <f>TREND(Calibration!$A$2:$A$4,Calibration!$D$2:$D$4,G41)</f>
        <v>-978.46009080915246</v>
      </c>
    </row>
    <row r="42" spans="1:12" x14ac:dyDescent="0.25">
      <c r="A42">
        <v>197772</v>
      </c>
      <c r="B42">
        <v>14.130000109999999</v>
      </c>
      <c r="C42">
        <v>0.48930001000000001</v>
      </c>
      <c r="D42">
        <v>27.429000850000001</v>
      </c>
      <c r="E42">
        <v>0.24615999999999999</v>
      </c>
      <c r="F42">
        <v>35.523998259999999</v>
      </c>
      <c r="G42">
        <v>3.8000000000000002E-4</v>
      </c>
      <c r="H42">
        <v>29.864000319999999</v>
      </c>
      <c r="J42" s="2">
        <f>TREND(Calibration!$A$2:$A$4,Calibration!$B$2:$B$4,C42)</f>
        <v>395.37912957746192</v>
      </c>
      <c r="K42" s="2">
        <f>TREND(Calibration!$A$2:$A$4,Calibration!$C$2:$C$4,E42)</f>
        <v>543.2648625927402</v>
      </c>
      <c r="L42" s="2">
        <f>TREND(Calibration!$A$2:$A$4,Calibration!$D$2:$D$4,G42)</f>
        <v>-979.17381774433557</v>
      </c>
    </row>
    <row r="43" spans="1:12" x14ac:dyDescent="0.25">
      <c r="A43">
        <v>202773</v>
      </c>
      <c r="B43">
        <v>14.088999749999999</v>
      </c>
      <c r="C43">
        <v>0.49739999000000001</v>
      </c>
      <c r="D43">
        <v>27.419000629999999</v>
      </c>
      <c r="E43">
        <v>0.24637999999999999</v>
      </c>
      <c r="F43">
        <v>35.555999759999999</v>
      </c>
      <c r="G43">
        <v>4.8999999999999998E-4</v>
      </c>
      <c r="H43">
        <v>29.89299965</v>
      </c>
      <c r="J43" s="2">
        <f>TREND(Calibration!$A$2:$A$4,Calibration!$B$2:$B$4,C43)</f>
        <v>401.58839767602836</v>
      </c>
      <c r="K43" s="2">
        <f>TREND(Calibration!$A$2:$A$4,Calibration!$C$2:$C$4,E43)</f>
        <v>544.21174556945107</v>
      </c>
      <c r="L43" s="2">
        <f>TREND(Calibration!$A$2:$A$4,Calibration!$D$2:$D$4,G43)</f>
        <v>-978.6831304763972</v>
      </c>
    </row>
    <row r="44" spans="1:12" x14ac:dyDescent="0.25">
      <c r="A44">
        <v>207771</v>
      </c>
      <c r="B44">
        <v>14.114999770000001</v>
      </c>
      <c r="C44">
        <v>0.49039999000000001</v>
      </c>
      <c r="D44">
        <v>27.399000170000001</v>
      </c>
      <c r="E44">
        <v>0.24606</v>
      </c>
      <c r="F44">
        <v>35.527999880000003</v>
      </c>
      <c r="G44">
        <v>4.8999999999999998E-4</v>
      </c>
      <c r="H44">
        <v>29.957000730000001</v>
      </c>
      <c r="J44" s="2">
        <f>TREND(Calibration!$A$2:$A$4,Calibration!$B$2:$B$4,C44)</f>
        <v>396.22235026727367</v>
      </c>
      <c r="K44" s="2">
        <f>TREND(Calibration!$A$2:$A$4,Calibration!$C$2:$C$4,E44)</f>
        <v>542.83446123968974</v>
      </c>
      <c r="L44" s="2">
        <f>TREND(Calibration!$A$2:$A$4,Calibration!$D$2:$D$4,G44)</f>
        <v>-978.6831304763972</v>
      </c>
    </row>
    <row r="45" spans="1:12" x14ac:dyDescent="0.25">
      <c r="A45">
        <v>212793</v>
      </c>
      <c r="B45">
        <v>14.12199974</v>
      </c>
      <c r="C45">
        <v>0.50169998000000005</v>
      </c>
      <c r="D45">
        <v>27.39599991</v>
      </c>
      <c r="E45">
        <v>0.24606</v>
      </c>
      <c r="F45">
        <v>35.597000119999997</v>
      </c>
      <c r="G45">
        <v>5.4000000000000001E-4</v>
      </c>
      <c r="H45">
        <v>29.917999269999999</v>
      </c>
      <c r="J45" s="2">
        <f>TREND(Calibration!$A$2:$A$4,Calibration!$B$2:$B$4,C45)</f>
        <v>404.88467627562426</v>
      </c>
      <c r="K45" s="2">
        <f>TREND(Calibration!$A$2:$A$4,Calibration!$C$2:$C$4,E45)</f>
        <v>542.83446123968974</v>
      </c>
      <c r="L45" s="2">
        <f>TREND(Calibration!$A$2:$A$4,Calibration!$D$2:$D$4,G45)</f>
        <v>-978.46009080915246</v>
      </c>
    </row>
    <row r="46" spans="1:12" x14ac:dyDescent="0.25">
      <c r="A46">
        <v>217771</v>
      </c>
      <c r="B46">
        <v>14.057000159999999</v>
      </c>
      <c r="C46">
        <v>0.49739999000000001</v>
      </c>
      <c r="D46">
        <v>27.419000629999999</v>
      </c>
      <c r="E46">
        <v>0.24615999999999999</v>
      </c>
      <c r="F46">
        <v>35.553001399999999</v>
      </c>
      <c r="G46">
        <v>4.2999999999999999E-4</v>
      </c>
      <c r="H46">
        <v>29.874000550000002</v>
      </c>
      <c r="J46" s="2">
        <f>TREND(Calibration!$A$2:$A$4,Calibration!$B$2:$B$4,C46)</f>
        <v>401.58839767602836</v>
      </c>
      <c r="K46" s="2">
        <f>TREND(Calibration!$A$2:$A$4,Calibration!$C$2:$C$4,E46)</f>
        <v>543.2648625927402</v>
      </c>
      <c r="L46" s="2">
        <f>TREND(Calibration!$A$2:$A$4,Calibration!$D$2:$D$4,G46)</f>
        <v>-978.95077807709083</v>
      </c>
    </row>
    <row r="47" spans="1:12" x14ac:dyDescent="0.25">
      <c r="A47">
        <v>222771</v>
      </c>
      <c r="B47">
        <v>14.09599972</v>
      </c>
      <c r="C47">
        <v>0.49849999</v>
      </c>
      <c r="D47">
        <v>27.367000579999999</v>
      </c>
      <c r="E47">
        <v>0.24611000999999999</v>
      </c>
      <c r="F47">
        <v>35.571998600000001</v>
      </c>
      <c r="G47">
        <v>4.2999999999999999E-4</v>
      </c>
      <c r="H47">
        <v>30.01199913</v>
      </c>
      <c r="J47" s="2">
        <f>TREND(Calibration!$A$2:$A$4,Calibration!$B$2:$B$4,C47)</f>
        <v>402.4316336974041</v>
      </c>
      <c r="K47" s="2">
        <f>TREND(Calibration!$A$2:$A$4,Calibration!$C$2:$C$4,E47)</f>
        <v>543.0497049563503</v>
      </c>
      <c r="L47" s="2">
        <f>TREND(Calibration!$A$2:$A$4,Calibration!$D$2:$D$4,G47)</f>
        <v>-978.95077807709083</v>
      </c>
    </row>
    <row r="48" spans="1:12" x14ac:dyDescent="0.25">
      <c r="A48">
        <v>227776</v>
      </c>
      <c r="B48">
        <v>14.024000170000001</v>
      </c>
      <c r="C48">
        <v>0.49409999999999998</v>
      </c>
      <c r="D48">
        <v>27.39599991</v>
      </c>
      <c r="E48">
        <v>0.24573</v>
      </c>
      <c r="F48">
        <v>35.562000269999999</v>
      </c>
      <c r="G48">
        <v>4.8999999999999998E-4</v>
      </c>
      <c r="H48">
        <v>29.924999239999998</v>
      </c>
      <c r="J48" s="2">
        <f>TREND(Calibration!$A$2:$A$4,Calibration!$B$2:$B$4,C48)</f>
        <v>399.05869727768317</v>
      </c>
      <c r="K48" s="2">
        <f>TREND(Calibration!$A$2:$A$4,Calibration!$C$2:$C$4,E48)</f>
        <v>541.41413677462333</v>
      </c>
      <c r="L48" s="2">
        <f>TREND(Calibration!$A$2:$A$4,Calibration!$D$2:$D$4,G48)</f>
        <v>-978.6831304763972</v>
      </c>
    </row>
    <row r="49" spans="1:12" x14ac:dyDescent="0.25">
      <c r="A49">
        <v>232772</v>
      </c>
      <c r="B49">
        <v>14.05000019</v>
      </c>
      <c r="C49">
        <v>0.49360000999999998</v>
      </c>
      <c r="D49">
        <v>27.402999879999999</v>
      </c>
      <c r="E49">
        <v>0.24562</v>
      </c>
      <c r="F49">
        <v>35.534000399999996</v>
      </c>
      <c r="G49">
        <v>3.8000000000000002E-4</v>
      </c>
      <c r="H49">
        <v>29.95400047</v>
      </c>
      <c r="J49" s="2">
        <f>TREND(Calibration!$A$2:$A$4,Calibration!$B$2:$B$4,C49)</f>
        <v>398.67541584283981</v>
      </c>
      <c r="K49" s="2">
        <f>TREND(Calibration!$A$2:$A$4,Calibration!$C$2:$C$4,E49)</f>
        <v>540.94069528626801</v>
      </c>
      <c r="L49" s="2">
        <f>TREND(Calibration!$A$2:$A$4,Calibration!$D$2:$D$4,G49)</f>
        <v>-979.17381774433557</v>
      </c>
    </row>
    <row r="50" spans="1:12" x14ac:dyDescent="0.25">
      <c r="A50">
        <v>237772</v>
      </c>
      <c r="B50">
        <v>14.088999749999999</v>
      </c>
      <c r="C50">
        <v>0.50440001000000001</v>
      </c>
      <c r="D50">
        <v>27.385999680000001</v>
      </c>
      <c r="E50">
        <v>0.24573</v>
      </c>
      <c r="F50">
        <v>35.612998959999999</v>
      </c>
      <c r="G50">
        <v>4.2999999999999999E-4</v>
      </c>
      <c r="H50">
        <v>29.96299934</v>
      </c>
      <c r="J50" s="2">
        <f>TREND(Calibration!$A$2:$A$4,Calibration!$B$2:$B$4,C50)</f>
        <v>406.9544604163471</v>
      </c>
      <c r="K50" s="2">
        <f>TREND(Calibration!$A$2:$A$4,Calibration!$C$2:$C$4,E50)</f>
        <v>541.41413677462333</v>
      </c>
      <c r="L50" s="2">
        <f>TREND(Calibration!$A$2:$A$4,Calibration!$D$2:$D$4,G50)</f>
        <v>-978.95077807709083</v>
      </c>
    </row>
    <row r="51" spans="1:12" x14ac:dyDescent="0.25">
      <c r="A51">
        <v>242772</v>
      </c>
      <c r="B51">
        <v>14.09899998</v>
      </c>
      <c r="C51">
        <v>0.50279998999999997</v>
      </c>
      <c r="D51">
        <v>27.399000170000001</v>
      </c>
      <c r="E51">
        <v>0.24540999999999999</v>
      </c>
      <c r="F51">
        <v>35.606998439999998</v>
      </c>
      <c r="G51">
        <v>4.8999999999999998E-4</v>
      </c>
      <c r="H51">
        <v>29.95100021</v>
      </c>
      <c r="J51" s="2">
        <f>TREND(Calibration!$A$2:$A$4,Calibration!$B$2:$B$4,C51)</f>
        <v>405.72791996278198</v>
      </c>
      <c r="K51" s="2">
        <f>TREND(Calibration!$A$2:$A$4,Calibration!$C$2:$C$4,E51)</f>
        <v>540.03685244486201</v>
      </c>
      <c r="L51" s="2">
        <f>TREND(Calibration!$A$2:$A$4,Calibration!$D$2:$D$4,G51)</f>
        <v>-978.6831304763972</v>
      </c>
    </row>
    <row r="52" spans="1:12" x14ac:dyDescent="0.25">
      <c r="A52">
        <v>247773</v>
      </c>
      <c r="B52">
        <v>14.118000029999999</v>
      </c>
      <c r="C52">
        <v>0.50279998999999997</v>
      </c>
      <c r="D52">
        <v>27.402999879999999</v>
      </c>
      <c r="E52">
        <v>0.24540999999999999</v>
      </c>
      <c r="F52">
        <v>35.594001769999998</v>
      </c>
      <c r="G52">
        <v>4.8999999999999998E-4</v>
      </c>
      <c r="H52">
        <v>29.966999049999998</v>
      </c>
      <c r="J52" s="2">
        <f>TREND(Calibration!$A$2:$A$4,Calibration!$B$2:$B$4,C52)</f>
        <v>405.72791996278198</v>
      </c>
      <c r="K52" s="2">
        <f>TREND(Calibration!$A$2:$A$4,Calibration!$C$2:$C$4,E52)</f>
        <v>540.03685244486201</v>
      </c>
      <c r="L52" s="2">
        <f>TREND(Calibration!$A$2:$A$4,Calibration!$D$2:$D$4,G52)</f>
        <v>-978.6831304763972</v>
      </c>
    </row>
    <row r="53" spans="1:12" x14ac:dyDescent="0.25">
      <c r="A53">
        <v>252773</v>
      </c>
      <c r="B53">
        <v>14.10900021</v>
      </c>
      <c r="C53">
        <v>0.50709998999999994</v>
      </c>
      <c r="D53">
        <v>27.377000809999998</v>
      </c>
      <c r="E53">
        <v>0.24573</v>
      </c>
      <c r="F53">
        <v>35.612998959999999</v>
      </c>
      <c r="G53">
        <v>4.8999999999999998E-4</v>
      </c>
      <c r="H53">
        <v>29.91200066</v>
      </c>
      <c r="J53" s="2">
        <f>TREND(Calibration!$A$2:$A$4,Calibration!$B$2:$B$4,C53)</f>
        <v>409.02420622815987</v>
      </c>
      <c r="K53" s="2">
        <f>TREND(Calibration!$A$2:$A$4,Calibration!$C$2:$C$4,E53)</f>
        <v>541.41413677462333</v>
      </c>
      <c r="L53" s="2">
        <f>TREND(Calibration!$A$2:$A$4,Calibration!$D$2:$D$4,G53)</f>
        <v>-978.6831304763972</v>
      </c>
    </row>
    <row r="54" spans="1:12" x14ac:dyDescent="0.25">
      <c r="A54">
        <v>257773</v>
      </c>
      <c r="B54">
        <v>14.14099979</v>
      </c>
      <c r="C54">
        <v>0.50550002000000005</v>
      </c>
      <c r="D54">
        <v>27.374000550000002</v>
      </c>
      <c r="E54">
        <v>0.24600000999999999</v>
      </c>
      <c r="F54">
        <v>35.601001740000001</v>
      </c>
      <c r="G54">
        <v>4.2999999999999999E-4</v>
      </c>
      <c r="H54">
        <v>29.88999939</v>
      </c>
      <c r="J54" s="2">
        <f>TREND(Calibration!$A$2:$A$4,Calibration!$B$2:$B$4,C54)</f>
        <v>407.79770410350488</v>
      </c>
      <c r="K54" s="2">
        <f>TREND(Calibration!$A$2:$A$4,Calibration!$C$2:$C$4,E54)</f>
        <v>542.57626346799475</v>
      </c>
      <c r="L54" s="2">
        <f>TREND(Calibration!$A$2:$A$4,Calibration!$D$2:$D$4,G54)</f>
        <v>-978.95077807709083</v>
      </c>
    </row>
    <row r="55" spans="1:12" x14ac:dyDescent="0.25">
      <c r="A55">
        <v>262773</v>
      </c>
      <c r="B55">
        <v>14.161000250000001</v>
      </c>
      <c r="C55">
        <v>0.50220001000000003</v>
      </c>
      <c r="D55">
        <v>27.374000550000002</v>
      </c>
      <c r="E55">
        <v>0.24606</v>
      </c>
      <c r="F55">
        <v>35.57799911</v>
      </c>
      <c r="G55">
        <v>4.2999999999999999E-4</v>
      </c>
      <c r="H55">
        <v>29.82900047</v>
      </c>
      <c r="J55" s="2">
        <f>TREND(Calibration!$A$2:$A$4,Calibration!$B$2:$B$4,C55)</f>
        <v>405.26798837359564</v>
      </c>
      <c r="K55" s="2">
        <f>TREND(Calibration!$A$2:$A$4,Calibration!$C$2:$C$4,E55)</f>
        <v>542.83446123968974</v>
      </c>
      <c r="L55" s="2">
        <f>TREND(Calibration!$A$2:$A$4,Calibration!$D$2:$D$4,G55)</f>
        <v>-978.95077807709083</v>
      </c>
    </row>
    <row r="56" spans="1:12" x14ac:dyDescent="0.25">
      <c r="A56">
        <v>267866</v>
      </c>
      <c r="B56">
        <v>14.21199989</v>
      </c>
      <c r="C56">
        <v>0.49039999000000001</v>
      </c>
      <c r="D56">
        <v>27.370000839999999</v>
      </c>
      <c r="E56">
        <v>0.24600000999999999</v>
      </c>
      <c r="F56">
        <v>35.530998230000002</v>
      </c>
      <c r="G56">
        <v>3.8000000000000002E-4</v>
      </c>
      <c r="H56">
        <v>29.915000920000001</v>
      </c>
      <c r="J56" s="2">
        <f>TREND(Calibration!$A$2:$A$4,Calibration!$B$2:$B$4,C56)</f>
        <v>396.22235026727367</v>
      </c>
      <c r="K56" s="2">
        <f>TREND(Calibration!$A$2:$A$4,Calibration!$C$2:$C$4,E56)</f>
        <v>542.57626346799475</v>
      </c>
      <c r="L56" s="2">
        <f>TREND(Calibration!$A$2:$A$4,Calibration!$D$2:$D$4,G56)</f>
        <v>-979.17381774433557</v>
      </c>
    </row>
    <row r="57" spans="1:12" x14ac:dyDescent="0.25">
      <c r="A57">
        <v>272772</v>
      </c>
      <c r="B57">
        <v>14.225000380000001</v>
      </c>
      <c r="C57">
        <v>0.50010001999999998</v>
      </c>
      <c r="D57">
        <v>27.370000839999999</v>
      </c>
      <c r="E57">
        <v>0.24611000999999999</v>
      </c>
      <c r="F57">
        <v>35.575000760000002</v>
      </c>
      <c r="G57">
        <v>3.8000000000000002E-4</v>
      </c>
      <c r="H57">
        <v>29.809000019999999</v>
      </c>
      <c r="J57" s="2">
        <f>TREND(Calibration!$A$2:$A$4,Calibration!$B$2:$B$4,C57)</f>
        <v>403.65818181675121</v>
      </c>
      <c r="K57" s="2">
        <f>TREND(Calibration!$A$2:$A$4,Calibration!$C$2:$C$4,E57)</f>
        <v>543.0497049563503</v>
      </c>
      <c r="L57" s="2">
        <f>TREND(Calibration!$A$2:$A$4,Calibration!$D$2:$D$4,G57)</f>
        <v>-979.17381774433557</v>
      </c>
    </row>
    <row r="58" spans="1:12" x14ac:dyDescent="0.25">
      <c r="A58">
        <v>277771</v>
      </c>
      <c r="B58">
        <v>14.26399994</v>
      </c>
      <c r="C58">
        <v>0.50120001999999997</v>
      </c>
      <c r="D58">
        <v>27.382999420000001</v>
      </c>
      <c r="E58">
        <v>0.24637999999999999</v>
      </c>
      <c r="F58">
        <v>35.54700089</v>
      </c>
      <c r="G58">
        <v>4.8999999999999998E-4</v>
      </c>
      <c r="H58">
        <v>29.822000500000001</v>
      </c>
      <c r="J58" s="2">
        <f>TREND(Calibration!$A$2:$A$4,Calibration!$B$2:$B$4,C58)</f>
        <v>404.50141783812694</v>
      </c>
      <c r="K58" s="2">
        <f>TREND(Calibration!$A$2:$A$4,Calibration!$C$2:$C$4,E58)</f>
        <v>544.21174556945107</v>
      </c>
      <c r="L58" s="2">
        <f>TREND(Calibration!$A$2:$A$4,Calibration!$D$2:$D$4,G58)</f>
        <v>-978.6831304763972</v>
      </c>
    </row>
    <row r="59" spans="1:12" x14ac:dyDescent="0.25">
      <c r="A59">
        <v>282773</v>
      </c>
      <c r="B59">
        <v>14.31299973</v>
      </c>
      <c r="C59">
        <v>0.50330001000000002</v>
      </c>
      <c r="D59">
        <v>27.370000839999999</v>
      </c>
      <c r="E59">
        <v>0.24507999</v>
      </c>
      <c r="F59">
        <v>35.558998109999997</v>
      </c>
      <c r="G59">
        <v>4.2999999999999999E-4</v>
      </c>
      <c r="H59">
        <v>29.812999730000001</v>
      </c>
      <c r="J59" s="2">
        <f>TREND(Calibration!$A$2:$A$4,Calibration!$B$2:$B$4,C59)</f>
        <v>406.11122439497137</v>
      </c>
      <c r="K59" s="2">
        <f>TREND(Calibration!$A$2:$A$4,Calibration!$C$2:$C$4,E59)</f>
        <v>538.61648493966027</v>
      </c>
      <c r="L59" s="2">
        <f>TREND(Calibration!$A$2:$A$4,Calibration!$D$2:$D$4,G59)</f>
        <v>-978.95077807709083</v>
      </c>
    </row>
    <row r="60" spans="1:12" x14ac:dyDescent="0.25">
      <c r="A60">
        <v>287771</v>
      </c>
      <c r="B60">
        <v>14.32600021</v>
      </c>
      <c r="C60">
        <v>0.50389998999999996</v>
      </c>
      <c r="D60">
        <v>27.374000550000002</v>
      </c>
      <c r="E60">
        <v>0.24557000000000001</v>
      </c>
      <c r="F60">
        <v>35.555999759999999</v>
      </c>
      <c r="G60">
        <v>4.8999999999999998E-4</v>
      </c>
      <c r="H60">
        <v>29.802999499999999</v>
      </c>
      <c r="J60" s="2">
        <f>TREND(Calibration!$A$2:$A$4,Calibration!$B$2:$B$4,C60)</f>
        <v>406.57115598415771</v>
      </c>
      <c r="K60" s="2">
        <f>TREND(Calibration!$A$2:$A$4,Calibration!$C$2:$C$4,E60)</f>
        <v>540.72549460974278</v>
      </c>
      <c r="L60" s="2">
        <f>TREND(Calibration!$A$2:$A$4,Calibration!$D$2:$D$4,G60)</f>
        <v>-978.6831304763972</v>
      </c>
    </row>
    <row r="61" spans="1:12" x14ac:dyDescent="0.25">
      <c r="A61">
        <v>292773</v>
      </c>
      <c r="B61">
        <v>14.38099957</v>
      </c>
      <c r="C61">
        <v>0.50330001000000002</v>
      </c>
      <c r="D61">
        <v>27.344999309999999</v>
      </c>
      <c r="E61">
        <v>0.24507999</v>
      </c>
      <c r="F61">
        <v>35.575000760000002</v>
      </c>
      <c r="G61">
        <v>4.8999999999999998E-4</v>
      </c>
      <c r="H61">
        <v>29.930999759999999</v>
      </c>
      <c r="J61" s="2">
        <f>TREND(Calibration!$A$2:$A$4,Calibration!$B$2:$B$4,C61)</f>
        <v>406.11122439497137</v>
      </c>
      <c r="K61" s="2">
        <f>TREND(Calibration!$A$2:$A$4,Calibration!$C$2:$C$4,E61)</f>
        <v>538.61648493966027</v>
      </c>
      <c r="L61" s="2">
        <f>TREND(Calibration!$A$2:$A$4,Calibration!$D$2:$D$4,G61)</f>
        <v>-978.6831304763972</v>
      </c>
    </row>
    <row r="62" spans="1:12" x14ac:dyDescent="0.25">
      <c r="A62">
        <v>297773</v>
      </c>
      <c r="B62">
        <v>14.36200047</v>
      </c>
      <c r="C62">
        <v>0.51029997999999999</v>
      </c>
      <c r="D62">
        <v>27.361000059999999</v>
      </c>
      <c r="E62">
        <v>0.24507999</v>
      </c>
      <c r="F62">
        <v>35.588001249999998</v>
      </c>
      <c r="G62">
        <v>4.8999999999999998E-4</v>
      </c>
      <c r="H62">
        <v>29.85400009</v>
      </c>
      <c r="J62" s="2">
        <f>TREND(Calibration!$A$2:$A$4,Calibration!$B$2:$B$4,C62)</f>
        <v>411.47724880638003</v>
      </c>
      <c r="K62" s="2">
        <f>TREND(Calibration!$A$2:$A$4,Calibration!$C$2:$C$4,E62)</f>
        <v>538.61648493966027</v>
      </c>
      <c r="L62" s="2">
        <f>TREND(Calibration!$A$2:$A$4,Calibration!$D$2:$D$4,G62)</f>
        <v>-978.6831304763972</v>
      </c>
    </row>
    <row r="63" spans="1:12" x14ac:dyDescent="0.25">
      <c r="A63">
        <v>302773</v>
      </c>
      <c r="B63">
        <v>14.36200047</v>
      </c>
      <c r="C63">
        <v>0.50550002000000005</v>
      </c>
      <c r="D63">
        <v>27.347999569999999</v>
      </c>
      <c r="E63">
        <v>0.24546000000000001</v>
      </c>
      <c r="F63">
        <v>35.597000119999997</v>
      </c>
      <c r="G63">
        <v>4.2999999999999999E-4</v>
      </c>
      <c r="H63">
        <v>29.930999759999999</v>
      </c>
      <c r="J63" s="2">
        <f>TREND(Calibration!$A$2:$A$4,Calibration!$B$2:$B$4,C63)</f>
        <v>407.79770410350488</v>
      </c>
      <c r="K63" s="2">
        <f>TREND(Calibration!$A$2:$A$4,Calibration!$C$2:$C$4,E63)</f>
        <v>540.25205312138723</v>
      </c>
      <c r="L63" s="2">
        <f>TREND(Calibration!$A$2:$A$4,Calibration!$D$2:$D$4,G63)</f>
        <v>-978.95077807709083</v>
      </c>
    </row>
    <row r="64" spans="1:12" x14ac:dyDescent="0.25">
      <c r="A64">
        <v>307784</v>
      </c>
      <c r="B64">
        <v>14.31000042</v>
      </c>
      <c r="C64">
        <v>0.50709998999999994</v>
      </c>
      <c r="D64">
        <v>27.364000319999999</v>
      </c>
      <c r="E64">
        <v>0.24540999999999999</v>
      </c>
      <c r="F64">
        <v>35.584999080000003</v>
      </c>
      <c r="G64">
        <v>4.8999999999999998E-4</v>
      </c>
      <c r="H64">
        <v>29.832000730000001</v>
      </c>
      <c r="J64" s="2">
        <f>TREND(Calibration!$A$2:$A$4,Calibration!$B$2:$B$4,C64)</f>
        <v>409.02420622815987</v>
      </c>
      <c r="K64" s="2">
        <f>TREND(Calibration!$A$2:$A$4,Calibration!$C$2:$C$4,E64)</f>
        <v>540.03685244486201</v>
      </c>
      <c r="L64" s="2">
        <f>TREND(Calibration!$A$2:$A$4,Calibration!$D$2:$D$4,G64)</f>
        <v>-978.6831304763972</v>
      </c>
    </row>
    <row r="65" spans="1:12" x14ac:dyDescent="0.25">
      <c r="A65">
        <v>312772</v>
      </c>
      <c r="B65">
        <v>14.34500027</v>
      </c>
      <c r="C65">
        <v>0.50389998999999996</v>
      </c>
      <c r="D65">
        <v>27.350999829999999</v>
      </c>
      <c r="E65">
        <v>0.24540999999999999</v>
      </c>
      <c r="F65">
        <v>35.590999600000004</v>
      </c>
      <c r="G65">
        <v>4.2999999999999999E-4</v>
      </c>
      <c r="H65">
        <v>29.867000579999999</v>
      </c>
      <c r="J65" s="2">
        <f>TREND(Calibration!$A$2:$A$4,Calibration!$B$2:$B$4,C65)</f>
        <v>406.57115598415771</v>
      </c>
      <c r="K65" s="2">
        <f>TREND(Calibration!$A$2:$A$4,Calibration!$C$2:$C$4,E65)</f>
        <v>540.03685244486201</v>
      </c>
      <c r="L65" s="2">
        <f>TREND(Calibration!$A$2:$A$4,Calibration!$D$2:$D$4,G65)</f>
        <v>-978.95077807709083</v>
      </c>
    </row>
    <row r="66" spans="1:12" x14ac:dyDescent="0.25">
      <c r="A66">
        <v>317773</v>
      </c>
      <c r="B66">
        <v>14.24800014</v>
      </c>
      <c r="C66">
        <v>0.49309998999999999</v>
      </c>
      <c r="D66">
        <v>27.374000550000002</v>
      </c>
      <c r="E66">
        <v>0.24540999999999999</v>
      </c>
      <c r="F66">
        <v>35.527999880000003</v>
      </c>
      <c r="G66">
        <v>4.8999999999999998E-4</v>
      </c>
      <c r="H66">
        <v>29.85400009</v>
      </c>
      <c r="J66" s="2">
        <f>TREND(Calibration!$A$2:$A$4,Calibration!$B$2:$B$4,C66)</f>
        <v>398.29211141065048</v>
      </c>
      <c r="K66" s="2">
        <f>TREND(Calibration!$A$2:$A$4,Calibration!$C$2:$C$4,E66)</f>
        <v>540.03685244486201</v>
      </c>
      <c r="L66" s="2">
        <f>TREND(Calibration!$A$2:$A$4,Calibration!$D$2:$D$4,G66)</f>
        <v>-978.6831304763972</v>
      </c>
    </row>
    <row r="67" spans="1:12" x14ac:dyDescent="0.25">
      <c r="A67">
        <v>322807</v>
      </c>
      <c r="B67">
        <v>14.26799965</v>
      </c>
      <c r="C67">
        <v>0.49579999000000002</v>
      </c>
      <c r="D67">
        <v>27.305999759999999</v>
      </c>
      <c r="E67">
        <v>0.24529999</v>
      </c>
      <c r="F67">
        <v>35.575000760000002</v>
      </c>
      <c r="G67">
        <v>4.8999999999999998E-4</v>
      </c>
      <c r="H67">
        <v>29.95400047</v>
      </c>
      <c r="J67" s="2">
        <f>TREND(Calibration!$A$2:$A$4,Calibration!$B$2:$B$4,C67)</f>
        <v>400.36187255402729</v>
      </c>
      <c r="K67" s="2">
        <f>TREND(Calibration!$A$2:$A$4,Calibration!$C$2:$C$4,E67)</f>
        <v>539.56336791637113</v>
      </c>
      <c r="L67" s="2">
        <f>TREND(Calibration!$A$2:$A$4,Calibration!$D$2:$D$4,G67)</f>
        <v>-978.6831304763972</v>
      </c>
    </row>
    <row r="68" spans="1:12" x14ac:dyDescent="0.25">
      <c r="A68">
        <v>327779</v>
      </c>
      <c r="B68">
        <v>14.23499966</v>
      </c>
      <c r="C68">
        <v>0.50169998000000005</v>
      </c>
      <c r="D68">
        <v>27.361000059999999</v>
      </c>
      <c r="E68">
        <v>0.24514</v>
      </c>
      <c r="F68">
        <v>35.590999600000004</v>
      </c>
      <c r="G68">
        <v>4.8999999999999998E-4</v>
      </c>
      <c r="H68">
        <v>29.83799934</v>
      </c>
      <c r="J68" s="2">
        <f>TREND(Calibration!$A$2:$A$4,Calibration!$B$2:$B$4,C68)</f>
        <v>404.88467627562426</v>
      </c>
      <c r="K68" s="2">
        <f>TREND(Calibration!$A$2:$A$4,Calibration!$C$2:$C$4,E68)</f>
        <v>538.87476879162591</v>
      </c>
      <c r="L68" s="2">
        <f>TREND(Calibration!$A$2:$A$4,Calibration!$D$2:$D$4,G68)</f>
        <v>-978.6831304763972</v>
      </c>
    </row>
    <row r="69" spans="1:12" x14ac:dyDescent="0.25">
      <c r="A69">
        <v>332783</v>
      </c>
      <c r="B69">
        <v>14.255000109999999</v>
      </c>
      <c r="C69">
        <v>0.49309998999999999</v>
      </c>
      <c r="D69">
        <v>27.325000760000002</v>
      </c>
      <c r="E69">
        <v>0.24546000000000001</v>
      </c>
      <c r="F69">
        <v>35.553001399999999</v>
      </c>
      <c r="G69">
        <v>4.8999999999999998E-4</v>
      </c>
      <c r="H69">
        <v>29.927999499999999</v>
      </c>
      <c r="J69" s="2">
        <f>TREND(Calibration!$A$2:$A$4,Calibration!$B$2:$B$4,C69)</f>
        <v>398.29211141065048</v>
      </c>
      <c r="K69" s="2">
        <f>TREND(Calibration!$A$2:$A$4,Calibration!$C$2:$C$4,E69)</f>
        <v>540.25205312138723</v>
      </c>
      <c r="L69" s="2">
        <f>TREND(Calibration!$A$2:$A$4,Calibration!$D$2:$D$4,G69)</f>
        <v>-978.6831304763972</v>
      </c>
    </row>
    <row r="70" spans="1:12" x14ac:dyDescent="0.25">
      <c r="A70">
        <v>337773</v>
      </c>
      <c r="B70">
        <v>14.23799992</v>
      </c>
      <c r="C70">
        <v>0.48870000000000002</v>
      </c>
      <c r="D70">
        <v>27.319000240000001</v>
      </c>
      <c r="E70">
        <v>0.24535000000000001</v>
      </c>
      <c r="F70">
        <v>35.549999239999998</v>
      </c>
      <c r="G70">
        <v>4.8999999999999998E-4</v>
      </c>
      <c r="H70">
        <v>29.95400047</v>
      </c>
      <c r="J70" s="2">
        <f>TREND(Calibration!$A$2:$A$4,Calibration!$B$2:$B$4,C70)</f>
        <v>394.91917499092955</v>
      </c>
      <c r="K70" s="2">
        <f>TREND(Calibration!$A$2:$A$4,Calibration!$C$2:$C$4,E70)</f>
        <v>539.77861163303169</v>
      </c>
      <c r="L70" s="2">
        <f>TREND(Calibration!$A$2:$A$4,Calibration!$D$2:$D$4,G70)</f>
        <v>-978.6831304763972</v>
      </c>
    </row>
    <row r="71" spans="1:12" x14ac:dyDescent="0.25">
      <c r="A71">
        <v>342778</v>
      </c>
      <c r="B71">
        <v>14.20300007</v>
      </c>
      <c r="C71">
        <v>0.49849999</v>
      </c>
      <c r="D71">
        <v>27.35400009</v>
      </c>
      <c r="E71">
        <v>0.24546000000000001</v>
      </c>
      <c r="F71">
        <v>35.601001740000001</v>
      </c>
      <c r="G71">
        <v>4.8999999999999998E-4</v>
      </c>
      <c r="H71">
        <v>29.8409996</v>
      </c>
      <c r="J71" s="2">
        <f>TREND(Calibration!$A$2:$A$4,Calibration!$B$2:$B$4,C71)</f>
        <v>402.4316336974041</v>
      </c>
      <c r="K71" s="2">
        <f>TREND(Calibration!$A$2:$A$4,Calibration!$C$2:$C$4,E71)</f>
        <v>540.25205312138723</v>
      </c>
      <c r="L71" s="2">
        <f>TREND(Calibration!$A$2:$A$4,Calibration!$D$2:$D$4,G71)</f>
        <v>-978.6831304763972</v>
      </c>
    </row>
    <row r="72" spans="1:12" x14ac:dyDescent="0.25">
      <c r="A72">
        <v>347772</v>
      </c>
      <c r="B72">
        <v>14.15100002</v>
      </c>
      <c r="C72">
        <v>0.49309998999999999</v>
      </c>
      <c r="D72">
        <v>27.364000319999999</v>
      </c>
      <c r="E72">
        <v>0.24540999999999999</v>
      </c>
      <c r="F72">
        <v>35.553001399999999</v>
      </c>
      <c r="G72">
        <v>5.4000000000000001E-4</v>
      </c>
      <c r="H72">
        <v>29.850999829999999</v>
      </c>
      <c r="J72" s="2">
        <f>TREND(Calibration!$A$2:$A$4,Calibration!$B$2:$B$4,C72)</f>
        <v>398.29211141065048</v>
      </c>
      <c r="K72" s="2">
        <f>TREND(Calibration!$A$2:$A$4,Calibration!$C$2:$C$4,E72)</f>
        <v>540.03685244486201</v>
      </c>
      <c r="L72" s="2">
        <f>TREND(Calibration!$A$2:$A$4,Calibration!$D$2:$D$4,G72)</f>
        <v>-978.46009080915246</v>
      </c>
    </row>
    <row r="73" spans="1:12" x14ac:dyDescent="0.25">
      <c r="A73">
        <v>352773</v>
      </c>
      <c r="B73">
        <v>14.18000031</v>
      </c>
      <c r="C73">
        <v>0.49409999999999998</v>
      </c>
      <c r="D73">
        <v>27.319000240000001</v>
      </c>
      <c r="E73">
        <v>0.24568000000000001</v>
      </c>
      <c r="F73">
        <v>35.549999239999998</v>
      </c>
      <c r="G73">
        <v>4.8999999999999998E-4</v>
      </c>
      <c r="H73">
        <v>29.934999470000001</v>
      </c>
      <c r="J73" s="2">
        <f>TREND(Calibration!$A$2:$A$4,Calibration!$B$2:$B$4,C73)</f>
        <v>399.05869727768317</v>
      </c>
      <c r="K73" s="2">
        <f>TREND(Calibration!$A$2:$A$4,Calibration!$C$2:$C$4,E73)</f>
        <v>541.1989360980981</v>
      </c>
      <c r="L73" s="2">
        <f>TREND(Calibration!$A$2:$A$4,Calibration!$D$2:$D$4,G73)</f>
        <v>-978.6831304763972</v>
      </c>
    </row>
    <row r="74" spans="1:12" x14ac:dyDescent="0.25">
      <c r="A74">
        <v>357772</v>
      </c>
      <c r="B74">
        <v>14.15699959</v>
      </c>
      <c r="C74">
        <v>0.49360000999999998</v>
      </c>
      <c r="D74">
        <v>27.302999499999999</v>
      </c>
      <c r="E74">
        <v>0.24568000000000001</v>
      </c>
      <c r="F74">
        <v>35.594001769999998</v>
      </c>
      <c r="G74">
        <v>5.4000000000000001E-4</v>
      </c>
      <c r="H74">
        <v>29.91200066</v>
      </c>
      <c r="J74" s="2">
        <f>TREND(Calibration!$A$2:$A$4,Calibration!$B$2:$B$4,C74)</f>
        <v>398.67541584283981</v>
      </c>
      <c r="K74" s="2">
        <f>TREND(Calibration!$A$2:$A$4,Calibration!$C$2:$C$4,E74)</f>
        <v>541.1989360980981</v>
      </c>
      <c r="L74" s="2">
        <f>TREND(Calibration!$A$2:$A$4,Calibration!$D$2:$D$4,G74)</f>
        <v>-978.46009080915246</v>
      </c>
    </row>
    <row r="75" spans="1:12" x14ac:dyDescent="0.25">
      <c r="A75">
        <v>362773</v>
      </c>
      <c r="B75">
        <v>14.12800026</v>
      </c>
      <c r="C75">
        <v>0.48930001000000001</v>
      </c>
      <c r="D75">
        <v>27.332000730000001</v>
      </c>
      <c r="E75">
        <v>0.24573</v>
      </c>
      <c r="F75">
        <v>35.584999080000003</v>
      </c>
      <c r="G75">
        <v>5.4000000000000001E-4</v>
      </c>
      <c r="H75">
        <v>29.959999079999999</v>
      </c>
      <c r="J75" s="2">
        <f>TREND(Calibration!$A$2:$A$4,Calibration!$B$2:$B$4,C75)</f>
        <v>395.37912957746192</v>
      </c>
      <c r="K75" s="2">
        <f>TREND(Calibration!$A$2:$A$4,Calibration!$C$2:$C$4,E75)</f>
        <v>541.41413677462333</v>
      </c>
      <c r="L75" s="2">
        <f>TREND(Calibration!$A$2:$A$4,Calibration!$D$2:$D$4,G75)</f>
        <v>-978.46009080915246</v>
      </c>
    </row>
    <row r="76" spans="1:12" x14ac:dyDescent="0.25">
      <c r="A76">
        <v>367771</v>
      </c>
      <c r="B76">
        <v>14.14099979</v>
      </c>
      <c r="C76">
        <v>0.49900000999999999</v>
      </c>
      <c r="D76">
        <v>27.325000760000002</v>
      </c>
      <c r="E76">
        <v>0.24573</v>
      </c>
      <c r="F76">
        <v>35.625999450000002</v>
      </c>
      <c r="G76">
        <v>4.8999999999999998E-4</v>
      </c>
      <c r="H76">
        <v>29.915000920000001</v>
      </c>
      <c r="J76" s="2">
        <f>TREND(Calibration!$A$2:$A$4,Calibration!$B$2:$B$4,C76)</f>
        <v>402.81493812959349</v>
      </c>
      <c r="K76" s="2">
        <f>TREND(Calibration!$A$2:$A$4,Calibration!$C$2:$C$4,E76)</f>
        <v>541.41413677462333</v>
      </c>
      <c r="L76" s="2">
        <f>TREND(Calibration!$A$2:$A$4,Calibration!$D$2:$D$4,G76)</f>
        <v>-978.6831304763972</v>
      </c>
    </row>
    <row r="77" spans="1:12" x14ac:dyDescent="0.25">
      <c r="A77">
        <v>372772</v>
      </c>
      <c r="B77">
        <v>14.166999819999999</v>
      </c>
      <c r="C77">
        <v>0.49790001</v>
      </c>
      <c r="D77">
        <v>27.325000760000002</v>
      </c>
      <c r="E77">
        <v>0.24600000999999999</v>
      </c>
      <c r="F77">
        <v>35.590999600000004</v>
      </c>
      <c r="G77">
        <v>4.8999999999999998E-4</v>
      </c>
      <c r="H77">
        <v>29.957000730000001</v>
      </c>
      <c r="J77" s="2">
        <f>TREND(Calibration!$A$2:$A$4,Calibration!$B$2:$B$4,C77)</f>
        <v>401.97170210821776</v>
      </c>
      <c r="K77" s="2">
        <f>TREND(Calibration!$A$2:$A$4,Calibration!$C$2:$C$4,E77)</f>
        <v>542.57626346799475</v>
      </c>
      <c r="L77" s="2">
        <f>TREND(Calibration!$A$2:$A$4,Calibration!$D$2:$D$4,G77)</f>
        <v>-978.6831304763972</v>
      </c>
    </row>
    <row r="78" spans="1:12" x14ac:dyDescent="0.25">
      <c r="A78">
        <v>377880</v>
      </c>
      <c r="B78">
        <v>14.10499954</v>
      </c>
      <c r="C78">
        <v>0.49630001000000001</v>
      </c>
      <c r="D78">
        <v>27.334999079999999</v>
      </c>
      <c r="E78">
        <v>0.24606</v>
      </c>
      <c r="F78">
        <v>35.594001769999998</v>
      </c>
      <c r="G78">
        <v>4.2999999999999999E-4</v>
      </c>
      <c r="H78">
        <v>29.857999800000002</v>
      </c>
      <c r="J78" s="2">
        <f>TREND(Calibration!$A$2:$A$4,Calibration!$B$2:$B$4,C78)</f>
        <v>400.74517698621668</v>
      </c>
      <c r="K78" s="2">
        <f>TREND(Calibration!$A$2:$A$4,Calibration!$C$2:$C$4,E78)</f>
        <v>542.83446123968974</v>
      </c>
      <c r="L78" s="2">
        <f>TREND(Calibration!$A$2:$A$4,Calibration!$D$2:$D$4,G78)</f>
        <v>-978.95077807709083</v>
      </c>
    </row>
    <row r="79" spans="1:12" x14ac:dyDescent="0.25">
      <c r="A79">
        <v>382780</v>
      </c>
      <c r="B79">
        <v>14.12800026</v>
      </c>
      <c r="C79">
        <v>0.50440001000000001</v>
      </c>
      <c r="D79">
        <v>27.332000730000001</v>
      </c>
      <c r="E79">
        <v>0.24611000999999999</v>
      </c>
      <c r="F79">
        <v>35.57799911</v>
      </c>
      <c r="G79">
        <v>5.4000000000000001E-4</v>
      </c>
      <c r="H79">
        <v>29.822000500000001</v>
      </c>
      <c r="J79" s="2">
        <f>TREND(Calibration!$A$2:$A$4,Calibration!$B$2:$B$4,C79)</f>
        <v>406.9544604163471</v>
      </c>
      <c r="K79" s="2">
        <f>TREND(Calibration!$A$2:$A$4,Calibration!$C$2:$C$4,E79)</f>
        <v>543.0497049563503</v>
      </c>
      <c r="L79" s="2">
        <f>TREND(Calibration!$A$2:$A$4,Calibration!$D$2:$D$4,G79)</f>
        <v>-978.46009080915246</v>
      </c>
    </row>
    <row r="80" spans="1:12" x14ac:dyDescent="0.25">
      <c r="A80">
        <v>387773</v>
      </c>
      <c r="B80">
        <v>14.13799953</v>
      </c>
      <c r="C80">
        <v>0.49630001000000001</v>
      </c>
      <c r="D80">
        <v>27.325000760000002</v>
      </c>
      <c r="E80">
        <v>0.24600000999999999</v>
      </c>
      <c r="F80">
        <v>35.52099991</v>
      </c>
      <c r="G80">
        <v>4.2999999999999999E-4</v>
      </c>
      <c r="H80">
        <v>29.799999239999998</v>
      </c>
      <c r="J80" s="2">
        <f>TREND(Calibration!$A$2:$A$4,Calibration!$B$2:$B$4,C80)</f>
        <v>400.74517698621668</v>
      </c>
      <c r="K80" s="2">
        <f>TREND(Calibration!$A$2:$A$4,Calibration!$C$2:$C$4,E80)</f>
        <v>542.57626346799475</v>
      </c>
      <c r="L80" s="2">
        <f>TREND(Calibration!$A$2:$A$4,Calibration!$D$2:$D$4,G80)</f>
        <v>-978.95077807709083</v>
      </c>
    </row>
    <row r="81" spans="1:12" x14ac:dyDescent="0.25">
      <c r="A81">
        <v>392772</v>
      </c>
      <c r="B81">
        <v>14.21199989</v>
      </c>
      <c r="C81">
        <v>0.50440001000000001</v>
      </c>
      <c r="D81">
        <v>27.292999269999999</v>
      </c>
      <c r="E81">
        <v>0.24660000000000001</v>
      </c>
      <c r="F81">
        <v>35.57799911</v>
      </c>
      <c r="G81">
        <v>5.4000000000000001E-4</v>
      </c>
      <c r="H81">
        <v>29.877000809999998</v>
      </c>
      <c r="J81" s="2">
        <f>TREND(Calibration!$A$2:$A$4,Calibration!$B$2:$B$4,C81)</f>
        <v>406.9544604163471</v>
      </c>
      <c r="K81" s="2">
        <f>TREND(Calibration!$A$2:$A$4,Calibration!$C$2:$C$4,E81)</f>
        <v>545.15862854616216</v>
      </c>
      <c r="L81" s="2">
        <f>TREND(Calibration!$A$2:$A$4,Calibration!$D$2:$D$4,G81)</f>
        <v>-978.46009080915246</v>
      </c>
    </row>
    <row r="82" spans="1:12" x14ac:dyDescent="0.25">
      <c r="A82">
        <v>397772</v>
      </c>
      <c r="B82">
        <v>14.222000120000001</v>
      </c>
      <c r="C82">
        <v>0.50660002000000004</v>
      </c>
      <c r="D82">
        <v>27.290000920000001</v>
      </c>
      <c r="E82">
        <v>0.24687000000000001</v>
      </c>
      <c r="F82">
        <v>35.588001249999998</v>
      </c>
      <c r="G82">
        <v>4.2999999999999999E-4</v>
      </c>
      <c r="H82">
        <v>29.915000920000001</v>
      </c>
      <c r="J82" s="2">
        <f>TREND(Calibration!$A$2:$A$4,Calibration!$B$2:$B$4,C82)</f>
        <v>408.64094012488061</v>
      </c>
      <c r="K82" s="2">
        <f>TREND(Calibration!$A$2:$A$4,Calibration!$C$2:$C$4,E82)</f>
        <v>546.32071219939826</v>
      </c>
      <c r="L82" s="2">
        <f>TREND(Calibration!$A$2:$A$4,Calibration!$D$2:$D$4,G82)</f>
        <v>-978.95077807709083</v>
      </c>
    </row>
    <row r="83" spans="1:12" x14ac:dyDescent="0.25">
      <c r="A83">
        <v>402773</v>
      </c>
      <c r="B83">
        <v>14.27099991</v>
      </c>
      <c r="C83">
        <v>0.50489998000000003</v>
      </c>
      <c r="D83">
        <v>27.322000500000001</v>
      </c>
      <c r="E83">
        <v>0.24671000000000001</v>
      </c>
      <c r="F83">
        <v>35.606998439999998</v>
      </c>
      <c r="G83">
        <v>5.4000000000000001E-4</v>
      </c>
      <c r="H83">
        <v>29.864000319999999</v>
      </c>
      <c r="J83" s="2">
        <f>TREND(Calibration!$A$2:$A$4,Calibration!$B$2:$B$4,C83)</f>
        <v>407.33772651962641</v>
      </c>
      <c r="K83" s="2">
        <f>TREND(Calibration!$A$2:$A$4,Calibration!$C$2:$C$4,E83)</f>
        <v>545.63207003451748</v>
      </c>
      <c r="L83" s="2">
        <f>TREND(Calibration!$A$2:$A$4,Calibration!$D$2:$D$4,G83)</f>
        <v>-978.46009080915246</v>
      </c>
    </row>
    <row r="84" spans="1:12" x14ac:dyDescent="0.25">
      <c r="A84">
        <v>407774</v>
      </c>
      <c r="B84">
        <v>14.2840004</v>
      </c>
      <c r="C84">
        <v>0.49739999000000001</v>
      </c>
      <c r="D84">
        <v>27.305999759999999</v>
      </c>
      <c r="E84">
        <v>0.24671000000000001</v>
      </c>
      <c r="F84">
        <v>35.523998259999999</v>
      </c>
      <c r="G84">
        <v>4.8999999999999998E-4</v>
      </c>
      <c r="H84">
        <v>29.927999499999999</v>
      </c>
      <c r="J84" s="2">
        <f>TREND(Calibration!$A$2:$A$4,Calibration!$B$2:$B$4,C84)</f>
        <v>401.58839767602836</v>
      </c>
      <c r="K84" s="2">
        <f>TREND(Calibration!$A$2:$A$4,Calibration!$C$2:$C$4,E84)</f>
        <v>545.63207003451748</v>
      </c>
      <c r="L84" s="2">
        <f>TREND(Calibration!$A$2:$A$4,Calibration!$D$2:$D$4,G84)</f>
        <v>-978.6831304763972</v>
      </c>
    </row>
    <row r="85" spans="1:12" x14ac:dyDescent="0.25">
      <c r="A85">
        <v>412771</v>
      </c>
      <c r="B85">
        <v>14.31299973</v>
      </c>
      <c r="C85">
        <v>0.50220001000000003</v>
      </c>
      <c r="D85">
        <v>27.290000920000001</v>
      </c>
      <c r="E85">
        <v>0.24606</v>
      </c>
      <c r="F85">
        <v>35.57799911</v>
      </c>
      <c r="G85">
        <v>5.9000000000000003E-4</v>
      </c>
      <c r="H85">
        <v>29.812999730000001</v>
      </c>
      <c r="J85" s="2">
        <f>TREND(Calibration!$A$2:$A$4,Calibration!$B$2:$B$4,C85)</f>
        <v>405.26798837359564</v>
      </c>
      <c r="K85" s="2">
        <f>TREND(Calibration!$A$2:$A$4,Calibration!$C$2:$C$4,E85)</f>
        <v>542.83446123968974</v>
      </c>
      <c r="L85" s="2">
        <f>TREND(Calibration!$A$2:$A$4,Calibration!$D$2:$D$4,G85)</f>
        <v>-978.23705114190773</v>
      </c>
    </row>
    <row r="86" spans="1:12" x14ac:dyDescent="0.25">
      <c r="A86">
        <v>417773</v>
      </c>
      <c r="B86">
        <v>14.37100029</v>
      </c>
      <c r="C86">
        <v>0.49680001000000001</v>
      </c>
      <c r="D86">
        <v>27.302999499999999</v>
      </c>
      <c r="E86">
        <v>0.24611000999999999</v>
      </c>
      <c r="F86">
        <v>35.549999239999998</v>
      </c>
      <c r="G86">
        <v>4.8999999999999998E-4</v>
      </c>
      <c r="H86">
        <v>29.9090004</v>
      </c>
      <c r="J86" s="2">
        <f>TREND(Calibration!$A$2:$A$4,Calibration!$B$2:$B$4,C86)</f>
        <v>401.12846608684202</v>
      </c>
      <c r="K86" s="2">
        <f>TREND(Calibration!$A$2:$A$4,Calibration!$C$2:$C$4,E86)</f>
        <v>543.0497049563503</v>
      </c>
      <c r="L86" s="2">
        <f>TREND(Calibration!$A$2:$A$4,Calibration!$D$2:$D$4,G86)</f>
        <v>-978.6831304763972</v>
      </c>
    </row>
    <row r="87" spans="1:12" x14ac:dyDescent="0.25">
      <c r="A87">
        <v>422773</v>
      </c>
      <c r="B87">
        <v>14.36200047</v>
      </c>
      <c r="C87">
        <v>0.50660002000000004</v>
      </c>
      <c r="D87">
        <v>27.305999759999999</v>
      </c>
      <c r="E87">
        <v>0.24606</v>
      </c>
      <c r="F87">
        <v>35.597000119999997</v>
      </c>
      <c r="G87">
        <v>4.8999999999999998E-4</v>
      </c>
      <c r="H87">
        <v>29.799999239999998</v>
      </c>
      <c r="J87" s="2">
        <f>TREND(Calibration!$A$2:$A$4,Calibration!$B$2:$B$4,C87)</f>
        <v>408.64094012488061</v>
      </c>
      <c r="K87" s="2">
        <f>TREND(Calibration!$A$2:$A$4,Calibration!$C$2:$C$4,E87)</f>
        <v>542.83446123968974</v>
      </c>
      <c r="L87" s="2">
        <f>TREND(Calibration!$A$2:$A$4,Calibration!$D$2:$D$4,G87)</f>
        <v>-978.6831304763972</v>
      </c>
    </row>
    <row r="88" spans="1:12" x14ac:dyDescent="0.25">
      <c r="A88">
        <v>427772</v>
      </c>
      <c r="B88">
        <v>14.34500027</v>
      </c>
      <c r="C88">
        <v>0.49900000999999999</v>
      </c>
      <c r="D88">
        <v>27.32900047</v>
      </c>
      <c r="E88">
        <v>0.24579000000000001</v>
      </c>
      <c r="F88">
        <v>35.54700089</v>
      </c>
      <c r="G88">
        <v>4.8999999999999998E-4</v>
      </c>
      <c r="H88">
        <v>29.774000170000001</v>
      </c>
      <c r="J88" s="2">
        <f>TREND(Calibration!$A$2:$A$4,Calibration!$B$2:$B$4,C88)</f>
        <v>402.81493812959349</v>
      </c>
      <c r="K88" s="2">
        <f>TREND(Calibration!$A$2:$A$4,Calibration!$C$2:$C$4,E88)</f>
        <v>541.67237758645365</v>
      </c>
      <c r="L88" s="2">
        <f>TREND(Calibration!$A$2:$A$4,Calibration!$D$2:$D$4,G88)</f>
        <v>-978.6831304763972</v>
      </c>
    </row>
    <row r="89" spans="1:12" x14ac:dyDescent="0.25">
      <c r="A89">
        <v>432903</v>
      </c>
      <c r="B89">
        <v>14.397000309999999</v>
      </c>
      <c r="C89">
        <v>0.49950000999999999</v>
      </c>
      <c r="D89">
        <v>27.325000760000002</v>
      </c>
      <c r="E89">
        <v>0.24615999999999999</v>
      </c>
      <c r="F89">
        <v>35.549999239999998</v>
      </c>
      <c r="G89">
        <v>4.2999999999999999E-4</v>
      </c>
      <c r="H89">
        <v>29.752000809999998</v>
      </c>
      <c r="J89" s="2">
        <f>TREND(Calibration!$A$2:$A$4,Calibration!$B$2:$B$4,C89)</f>
        <v>403.19822723021878</v>
      </c>
      <c r="K89" s="2">
        <f>TREND(Calibration!$A$2:$A$4,Calibration!$C$2:$C$4,E89)</f>
        <v>543.2648625927402</v>
      </c>
      <c r="L89" s="2">
        <f>TREND(Calibration!$A$2:$A$4,Calibration!$D$2:$D$4,G89)</f>
        <v>-978.95077807709083</v>
      </c>
    </row>
    <row r="90" spans="1:12" x14ac:dyDescent="0.25">
      <c r="A90">
        <v>437787</v>
      </c>
      <c r="B90">
        <v>14.420000079999999</v>
      </c>
      <c r="C90">
        <v>0.49900000999999999</v>
      </c>
      <c r="D90">
        <v>27.29700089</v>
      </c>
      <c r="E90">
        <v>0.24579000000000001</v>
      </c>
      <c r="F90">
        <v>35.501998899999997</v>
      </c>
      <c r="G90">
        <v>3.8000000000000002E-4</v>
      </c>
      <c r="H90">
        <v>29.834999079999999</v>
      </c>
      <c r="J90" s="2">
        <f>TREND(Calibration!$A$2:$A$4,Calibration!$B$2:$B$4,C90)</f>
        <v>402.81493812959349</v>
      </c>
      <c r="K90" s="2">
        <f>TREND(Calibration!$A$2:$A$4,Calibration!$C$2:$C$4,E90)</f>
        <v>541.67237758645365</v>
      </c>
      <c r="L90" s="2">
        <f>TREND(Calibration!$A$2:$A$4,Calibration!$D$2:$D$4,G90)</f>
        <v>-979.17381774433557</v>
      </c>
    </row>
    <row r="91" spans="1:12" x14ac:dyDescent="0.25">
      <c r="A91">
        <v>442773</v>
      </c>
      <c r="B91">
        <v>14.413999560000001</v>
      </c>
      <c r="C91">
        <v>0.49790001</v>
      </c>
      <c r="D91">
        <v>27.312999730000001</v>
      </c>
      <c r="E91">
        <v>0.24611000999999999</v>
      </c>
      <c r="F91">
        <v>35.527999880000003</v>
      </c>
      <c r="G91">
        <v>3.8000000000000002E-4</v>
      </c>
      <c r="H91">
        <v>29.82900047</v>
      </c>
      <c r="J91" s="2">
        <f>TREND(Calibration!$A$2:$A$4,Calibration!$B$2:$B$4,C91)</f>
        <v>401.97170210821776</v>
      </c>
      <c r="K91" s="2">
        <f>TREND(Calibration!$A$2:$A$4,Calibration!$C$2:$C$4,E91)</f>
        <v>543.0497049563503</v>
      </c>
      <c r="L91" s="2">
        <f>TREND(Calibration!$A$2:$A$4,Calibration!$D$2:$D$4,G91)</f>
        <v>-979.17381774433557</v>
      </c>
    </row>
    <row r="92" spans="1:12" x14ac:dyDescent="0.25">
      <c r="A92">
        <v>447782</v>
      </c>
      <c r="B92">
        <v>14.475000380000001</v>
      </c>
      <c r="C92">
        <v>0.50330001000000002</v>
      </c>
      <c r="D92">
        <v>27.28100014</v>
      </c>
      <c r="E92">
        <v>0.24600000999999999</v>
      </c>
      <c r="F92">
        <v>35.594001769999998</v>
      </c>
      <c r="G92">
        <v>4.8999999999999998E-4</v>
      </c>
      <c r="H92">
        <v>29.83799934</v>
      </c>
      <c r="J92" s="2">
        <f>TREND(Calibration!$A$2:$A$4,Calibration!$B$2:$B$4,C92)</f>
        <v>406.11122439497137</v>
      </c>
      <c r="K92" s="2">
        <f>TREND(Calibration!$A$2:$A$4,Calibration!$C$2:$C$4,E92)</f>
        <v>542.57626346799475</v>
      </c>
      <c r="L92" s="2">
        <f>TREND(Calibration!$A$2:$A$4,Calibration!$D$2:$D$4,G92)</f>
        <v>-978.6831304763972</v>
      </c>
    </row>
    <row r="93" spans="1:12" x14ac:dyDescent="0.25">
      <c r="A93">
        <v>452771</v>
      </c>
      <c r="B93">
        <v>14.40999985</v>
      </c>
      <c r="C93">
        <v>0.49520001000000002</v>
      </c>
      <c r="D93">
        <v>27.29700089</v>
      </c>
      <c r="E93">
        <v>0.24606</v>
      </c>
      <c r="F93">
        <v>35.542999270000003</v>
      </c>
      <c r="G93">
        <v>4.8999999999999998E-4</v>
      </c>
      <c r="H93">
        <v>29.822000500000001</v>
      </c>
      <c r="J93" s="2">
        <f>TREND(Calibration!$A$2:$A$4,Calibration!$B$2:$B$4,C93)</f>
        <v>399.90194096484095</v>
      </c>
      <c r="K93" s="2">
        <f>TREND(Calibration!$A$2:$A$4,Calibration!$C$2:$C$4,E93)</f>
        <v>542.83446123968974</v>
      </c>
      <c r="L93" s="2">
        <f>TREND(Calibration!$A$2:$A$4,Calibration!$D$2:$D$4,G93)</f>
        <v>-978.6831304763972</v>
      </c>
    </row>
    <row r="94" spans="1:12" x14ac:dyDescent="0.25">
      <c r="A94">
        <v>457774</v>
      </c>
      <c r="B94">
        <v>14.38799953</v>
      </c>
      <c r="C94">
        <v>0.49409999999999998</v>
      </c>
      <c r="D94">
        <v>27.28700066</v>
      </c>
      <c r="E94">
        <v>0.24540999999999999</v>
      </c>
      <c r="F94">
        <v>35.540000919999997</v>
      </c>
      <c r="G94">
        <v>3.8000000000000002E-4</v>
      </c>
      <c r="H94">
        <v>29.82900047</v>
      </c>
      <c r="J94" s="2">
        <f>TREND(Calibration!$A$2:$A$4,Calibration!$B$2:$B$4,C94)</f>
        <v>399.05869727768317</v>
      </c>
      <c r="K94" s="2">
        <f>TREND(Calibration!$A$2:$A$4,Calibration!$C$2:$C$4,E94)</f>
        <v>540.03685244486201</v>
      </c>
      <c r="L94" s="2">
        <f>TREND(Calibration!$A$2:$A$4,Calibration!$D$2:$D$4,G94)</f>
        <v>-979.17381774433557</v>
      </c>
    </row>
    <row r="95" spans="1:12" x14ac:dyDescent="0.25">
      <c r="A95">
        <v>462772</v>
      </c>
      <c r="B95">
        <v>14.413999560000001</v>
      </c>
      <c r="C95">
        <v>0.48980001000000001</v>
      </c>
      <c r="D95">
        <v>27.27099991</v>
      </c>
      <c r="E95">
        <v>0.24600000999999999</v>
      </c>
      <c r="F95">
        <v>35.558998109999997</v>
      </c>
      <c r="G95">
        <v>4.2999999999999999E-4</v>
      </c>
      <c r="H95">
        <v>29.885999680000001</v>
      </c>
      <c r="J95" s="2">
        <f>TREND(Calibration!$A$2:$A$4,Calibration!$B$2:$B$4,C95)</f>
        <v>395.76241867808727</v>
      </c>
      <c r="K95" s="2">
        <f>TREND(Calibration!$A$2:$A$4,Calibration!$C$2:$C$4,E95)</f>
        <v>542.57626346799475</v>
      </c>
      <c r="L95" s="2">
        <f>TREND(Calibration!$A$2:$A$4,Calibration!$D$2:$D$4,G95)</f>
        <v>-978.95077807709083</v>
      </c>
    </row>
    <row r="96" spans="1:12" x14ac:dyDescent="0.25">
      <c r="A96">
        <v>467774</v>
      </c>
      <c r="B96">
        <v>14.39099979</v>
      </c>
      <c r="C96">
        <v>0.48550000999999998</v>
      </c>
      <c r="D96">
        <v>27.2840004</v>
      </c>
      <c r="E96">
        <v>0.24606</v>
      </c>
      <c r="F96">
        <v>35.558998109999997</v>
      </c>
      <c r="G96">
        <v>4.8999999999999998E-4</v>
      </c>
      <c r="H96">
        <v>29.885999680000001</v>
      </c>
      <c r="J96" s="2">
        <f>TREND(Calibration!$A$2:$A$4,Calibration!$B$2:$B$4,C96)</f>
        <v>392.46613241270938</v>
      </c>
      <c r="K96" s="2">
        <f>TREND(Calibration!$A$2:$A$4,Calibration!$C$2:$C$4,E96)</f>
        <v>542.83446123968974</v>
      </c>
      <c r="L96" s="2">
        <f>TREND(Calibration!$A$2:$A$4,Calibration!$D$2:$D$4,G96)</f>
        <v>-978.6831304763972</v>
      </c>
    </row>
    <row r="97" spans="1:12" x14ac:dyDescent="0.25">
      <c r="A97">
        <v>472773</v>
      </c>
      <c r="B97">
        <v>14.38399982</v>
      </c>
      <c r="C97">
        <v>0.48930001000000001</v>
      </c>
      <c r="D97">
        <v>27.274000170000001</v>
      </c>
      <c r="E97">
        <v>0.24632999</v>
      </c>
      <c r="F97">
        <v>35.566001890000003</v>
      </c>
      <c r="G97">
        <v>4.2999999999999999E-4</v>
      </c>
      <c r="H97">
        <v>29.899000170000001</v>
      </c>
      <c r="J97" s="2">
        <f>TREND(Calibration!$A$2:$A$4,Calibration!$B$2:$B$4,C97)</f>
        <v>395.37912957746192</v>
      </c>
      <c r="K97" s="2">
        <f>TREND(Calibration!$A$2:$A$4,Calibration!$C$2:$C$4,E97)</f>
        <v>543.99650185279052</v>
      </c>
      <c r="L97" s="2">
        <f>TREND(Calibration!$A$2:$A$4,Calibration!$D$2:$D$4,G97)</f>
        <v>-978.95077807709083</v>
      </c>
    </row>
    <row r="98" spans="1:12" x14ac:dyDescent="0.25">
      <c r="A98">
        <v>477774</v>
      </c>
      <c r="B98">
        <v>14.336000439999999</v>
      </c>
      <c r="C98">
        <v>0.48769999000000003</v>
      </c>
      <c r="D98">
        <v>27.302999499999999</v>
      </c>
      <c r="E98">
        <v>0.24665000000000001</v>
      </c>
      <c r="F98">
        <v>35.558998109999997</v>
      </c>
      <c r="G98">
        <v>5.4000000000000001E-4</v>
      </c>
      <c r="H98">
        <v>29.89599991</v>
      </c>
      <c r="J98" s="2">
        <f>TREND(Calibration!$A$2:$A$4,Calibration!$B$2:$B$4,C98)</f>
        <v>394.15258912389686</v>
      </c>
      <c r="K98" s="2">
        <f>TREND(Calibration!$A$2:$A$4,Calibration!$C$2:$C$4,E98)</f>
        <v>545.37382922268739</v>
      </c>
      <c r="L98" s="2">
        <f>TREND(Calibration!$A$2:$A$4,Calibration!$D$2:$D$4,G98)</f>
        <v>-978.46009080915246</v>
      </c>
    </row>
    <row r="99" spans="1:12" x14ac:dyDescent="0.25">
      <c r="A99">
        <v>482793</v>
      </c>
      <c r="B99">
        <v>14.32299995</v>
      </c>
      <c r="C99">
        <v>0.50220001000000003</v>
      </c>
      <c r="D99">
        <v>27.274000170000001</v>
      </c>
      <c r="E99">
        <v>0.24671000000000001</v>
      </c>
      <c r="F99">
        <v>35.645000459999999</v>
      </c>
      <c r="G99">
        <v>5.9000000000000003E-4</v>
      </c>
      <c r="H99">
        <v>29.802999499999999</v>
      </c>
      <c r="J99" s="2">
        <f>TREND(Calibration!$A$2:$A$4,Calibration!$B$2:$B$4,C99)</f>
        <v>405.26798837359564</v>
      </c>
      <c r="K99" s="2">
        <f>TREND(Calibration!$A$2:$A$4,Calibration!$C$2:$C$4,E99)</f>
        <v>545.63207003451748</v>
      </c>
      <c r="L99" s="2">
        <f>TREND(Calibration!$A$2:$A$4,Calibration!$D$2:$D$4,G99)</f>
        <v>-978.23705114190773</v>
      </c>
    </row>
    <row r="100" spans="1:12" x14ac:dyDescent="0.25">
      <c r="A100">
        <v>487773</v>
      </c>
      <c r="B100">
        <v>14.26399994</v>
      </c>
      <c r="C100">
        <v>0.49739999000000001</v>
      </c>
      <c r="D100">
        <v>27.26799965</v>
      </c>
      <c r="E100">
        <v>0.24606</v>
      </c>
      <c r="F100">
        <v>35.594001769999998</v>
      </c>
      <c r="G100">
        <v>4.8999999999999998E-4</v>
      </c>
      <c r="H100">
        <v>29.757999420000001</v>
      </c>
      <c r="J100" s="2">
        <f>TREND(Calibration!$A$2:$A$4,Calibration!$B$2:$B$4,C100)</f>
        <v>401.58839767602836</v>
      </c>
      <c r="K100" s="2">
        <f>TREND(Calibration!$A$2:$A$4,Calibration!$C$2:$C$4,E100)</f>
        <v>542.83446123968974</v>
      </c>
      <c r="L100" s="2">
        <f>TREND(Calibration!$A$2:$A$4,Calibration!$D$2:$D$4,G100)</f>
        <v>-978.6831304763972</v>
      </c>
    </row>
    <row r="101" spans="1:12" x14ac:dyDescent="0.25">
      <c r="A101">
        <v>492781</v>
      </c>
      <c r="B101">
        <v>14.29399967</v>
      </c>
      <c r="C101">
        <v>0.49309998999999999</v>
      </c>
      <c r="D101">
        <v>27.252000809999998</v>
      </c>
      <c r="E101">
        <v>0.24606</v>
      </c>
      <c r="F101">
        <v>35.542999270000003</v>
      </c>
      <c r="G101">
        <v>4.8999999999999998E-4</v>
      </c>
      <c r="H101">
        <v>29.844999309999999</v>
      </c>
      <c r="J101" s="2">
        <f>TREND(Calibration!$A$2:$A$4,Calibration!$B$2:$B$4,C101)</f>
        <v>398.29211141065048</v>
      </c>
      <c r="K101" s="2">
        <f>TREND(Calibration!$A$2:$A$4,Calibration!$C$2:$C$4,E101)</f>
        <v>542.83446123968974</v>
      </c>
      <c r="L101" s="2">
        <f>TREND(Calibration!$A$2:$A$4,Calibration!$D$2:$D$4,G101)</f>
        <v>-978.6831304763972</v>
      </c>
    </row>
    <row r="102" spans="1:12" x14ac:dyDescent="0.25">
      <c r="A102">
        <v>497773</v>
      </c>
      <c r="B102">
        <v>14.23200035</v>
      </c>
      <c r="C102">
        <v>0.48500000999999998</v>
      </c>
      <c r="D102">
        <v>27.277000430000001</v>
      </c>
      <c r="E102">
        <v>0.24665000000000001</v>
      </c>
      <c r="F102">
        <v>35.530998230000002</v>
      </c>
      <c r="G102">
        <v>4.8999999999999998E-4</v>
      </c>
      <c r="H102">
        <v>29.874000550000002</v>
      </c>
      <c r="J102" s="2">
        <f>TREND(Calibration!$A$2:$A$4,Calibration!$B$2:$B$4,C102)</f>
        <v>392.08284331208404</v>
      </c>
      <c r="K102" s="2">
        <f>TREND(Calibration!$A$2:$A$4,Calibration!$C$2:$C$4,E102)</f>
        <v>545.37382922268739</v>
      </c>
      <c r="L102" s="2">
        <f>TREND(Calibration!$A$2:$A$4,Calibration!$D$2:$D$4,G102)</f>
        <v>-978.6831304763972</v>
      </c>
    </row>
    <row r="103" spans="1:12" x14ac:dyDescent="0.25">
      <c r="A103">
        <v>502782</v>
      </c>
      <c r="B103">
        <v>14.23499966</v>
      </c>
      <c r="C103">
        <v>0.49950000999999999</v>
      </c>
      <c r="D103">
        <v>27.260999680000001</v>
      </c>
      <c r="E103">
        <v>0.24551999999999999</v>
      </c>
      <c r="F103">
        <v>35.625999450000002</v>
      </c>
      <c r="G103">
        <v>5.4000000000000001E-4</v>
      </c>
      <c r="H103">
        <v>29.85400009</v>
      </c>
      <c r="J103" s="2">
        <f>TREND(Calibration!$A$2:$A$4,Calibration!$B$2:$B$4,C103)</f>
        <v>403.19822723021878</v>
      </c>
      <c r="K103" s="2">
        <f>TREND(Calibration!$A$2:$A$4,Calibration!$C$2:$C$4,E103)</f>
        <v>540.51029393321733</v>
      </c>
      <c r="L103" s="2">
        <f>TREND(Calibration!$A$2:$A$4,Calibration!$D$2:$D$4,G103)</f>
        <v>-978.46009080915246</v>
      </c>
    </row>
    <row r="104" spans="1:12" x14ac:dyDescent="0.25">
      <c r="A104">
        <v>507774</v>
      </c>
      <c r="B104">
        <v>14.163999560000001</v>
      </c>
      <c r="C104">
        <v>0.49200000999999999</v>
      </c>
      <c r="D104">
        <v>27.277000430000001</v>
      </c>
      <c r="E104">
        <v>0.24476001</v>
      </c>
      <c r="F104">
        <v>35.536998750000002</v>
      </c>
      <c r="G104">
        <v>4.2999999999999999E-4</v>
      </c>
      <c r="H104">
        <v>29.78700066</v>
      </c>
      <c r="J104" s="2">
        <f>TREND(Calibration!$A$2:$A$4,Calibration!$B$2:$B$4,C104)</f>
        <v>397.44889072083873</v>
      </c>
      <c r="K104" s="2">
        <f>TREND(Calibration!$A$2:$A$4,Calibration!$C$2:$C$4,E104)</f>
        <v>537.23928669016959</v>
      </c>
      <c r="L104" s="2">
        <f>TREND(Calibration!$A$2:$A$4,Calibration!$D$2:$D$4,G104)</f>
        <v>-978.95077807709083</v>
      </c>
    </row>
    <row r="105" spans="1:12" x14ac:dyDescent="0.25">
      <c r="A105">
        <v>512773</v>
      </c>
      <c r="B105">
        <v>14.170000079999999</v>
      </c>
      <c r="C105">
        <v>0.49309998999999999</v>
      </c>
      <c r="D105">
        <v>27.274000170000001</v>
      </c>
      <c r="E105">
        <v>0.24507999</v>
      </c>
      <c r="F105">
        <v>35.571998600000001</v>
      </c>
      <c r="G105">
        <v>4.8999999999999998E-4</v>
      </c>
      <c r="H105">
        <v>29.742000579999999</v>
      </c>
      <c r="J105" s="2">
        <f>TREND(Calibration!$A$2:$A$4,Calibration!$B$2:$B$4,C105)</f>
        <v>398.29211141065048</v>
      </c>
      <c r="K105" s="2">
        <f>TREND(Calibration!$A$2:$A$4,Calibration!$C$2:$C$4,E105)</f>
        <v>538.61648493966027</v>
      </c>
      <c r="L105" s="2">
        <f>TREND(Calibration!$A$2:$A$4,Calibration!$D$2:$D$4,G105)</f>
        <v>-978.6831304763972</v>
      </c>
    </row>
    <row r="106" spans="1:12" x14ac:dyDescent="0.25">
      <c r="A106">
        <v>517773</v>
      </c>
      <c r="B106">
        <v>14.15100002</v>
      </c>
      <c r="C106">
        <v>0.49579999000000002</v>
      </c>
      <c r="D106">
        <v>27.274000170000001</v>
      </c>
      <c r="E106">
        <v>0.24514</v>
      </c>
      <c r="F106">
        <v>35.54700089</v>
      </c>
      <c r="G106">
        <v>4.2999999999999999E-4</v>
      </c>
      <c r="H106">
        <v>29.70299911</v>
      </c>
      <c r="J106" s="2">
        <f>TREND(Calibration!$A$2:$A$4,Calibration!$B$2:$B$4,C106)</f>
        <v>400.36187255402729</v>
      </c>
      <c r="K106" s="2">
        <f>TREND(Calibration!$A$2:$A$4,Calibration!$C$2:$C$4,E106)</f>
        <v>538.87476879162591</v>
      </c>
      <c r="L106" s="2">
        <f>TREND(Calibration!$A$2:$A$4,Calibration!$D$2:$D$4,G106)</f>
        <v>-978.95077807709083</v>
      </c>
    </row>
    <row r="107" spans="1:12" x14ac:dyDescent="0.25">
      <c r="A107">
        <v>522780</v>
      </c>
      <c r="B107">
        <v>14.18000031</v>
      </c>
      <c r="C107">
        <v>0.49090001</v>
      </c>
      <c r="D107">
        <v>27.26499939</v>
      </c>
      <c r="E107">
        <v>0.24503</v>
      </c>
      <c r="F107">
        <v>35.536998750000002</v>
      </c>
      <c r="G107">
        <v>4.2999999999999999E-4</v>
      </c>
      <c r="H107">
        <v>29.850999829999999</v>
      </c>
      <c r="J107" s="2">
        <f>TREND(Calibration!$A$2:$A$4,Calibration!$B$2:$B$4,C107)</f>
        <v>396.605654699463</v>
      </c>
      <c r="K107" s="2">
        <f>TREND(Calibration!$A$2:$A$4,Calibration!$C$2:$C$4,E107)</f>
        <v>538.40132730327036</v>
      </c>
      <c r="L107" s="2">
        <f>TREND(Calibration!$A$2:$A$4,Calibration!$D$2:$D$4,G107)</f>
        <v>-978.95077807709083</v>
      </c>
    </row>
    <row r="108" spans="1:12" x14ac:dyDescent="0.25">
      <c r="A108">
        <v>527783</v>
      </c>
      <c r="B108">
        <v>14.17700005</v>
      </c>
      <c r="C108">
        <v>0.49039999000000001</v>
      </c>
      <c r="D108">
        <v>27.274000170000001</v>
      </c>
      <c r="E108">
        <v>0.24507999</v>
      </c>
      <c r="F108">
        <v>35.542999270000003</v>
      </c>
      <c r="G108">
        <v>4.2999999999999999E-4</v>
      </c>
      <c r="H108">
        <v>29.78700066</v>
      </c>
      <c r="J108" s="2">
        <f>TREND(Calibration!$A$2:$A$4,Calibration!$B$2:$B$4,C108)</f>
        <v>396.22235026727367</v>
      </c>
      <c r="K108" s="2">
        <f>TREND(Calibration!$A$2:$A$4,Calibration!$C$2:$C$4,E108)</f>
        <v>538.61648493966027</v>
      </c>
      <c r="L108" s="2">
        <f>TREND(Calibration!$A$2:$A$4,Calibration!$D$2:$D$4,G108)</f>
        <v>-978.95077807709083</v>
      </c>
    </row>
    <row r="109" spans="1:12" x14ac:dyDescent="0.25">
      <c r="A109">
        <v>532774</v>
      </c>
      <c r="B109">
        <v>14.222000120000001</v>
      </c>
      <c r="C109">
        <v>0.50220001000000003</v>
      </c>
      <c r="D109">
        <v>27.22900009</v>
      </c>
      <c r="E109">
        <v>0.24606</v>
      </c>
      <c r="F109">
        <v>35.575000760000002</v>
      </c>
      <c r="G109">
        <v>5.4000000000000001E-4</v>
      </c>
      <c r="H109">
        <v>29.834999079999999</v>
      </c>
      <c r="J109" s="2">
        <f>TREND(Calibration!$A$2:$A$4,Calibration!$B$2:$B$4,C109)</f>
        <v>405.26798837359564</v>
      </c>
      <c r="K109" s="2">
        <f>TREND(Calibration!$A$2:$A$4,Calibration!$C$2:$C$4,E109)</f>
        <v>542.83446123968974</v>
      </c>
      <c r="L109" s="2">
        <f>TREND(Calibration!$A$2:$A$4,Calibration!$D$2:$D$4,G109)</f>
        <v>-978.46009080915246</v>
      </c>
    </row>
    <row r="110" spans="1:12" x14ac:dyDescent="0.25">
      <c r="A110">
        <v>537774</v>
      </c>
      <c r="B110">
        <v>14.208999629999999</v>
      </c>
      <c r="C110">
        <v>0.49739999000000001</v>
      </c>
      <c r="D110">
        <v>27.245000839999999</v>
      </c>
      <c r="E110">
        <v>0.24606</v>
      </c>
      <c r="F110">
        <v>35.60400009</v>
      </c>
      <c r="G110">
        <v>5.4000000000000001E-4</v>
      </c>
      <c r="H110">
        <v>29.825000760000002</v>
      </c>
      <c r="J110" s="2">
        <f>TREND(Calibration!$A$2:$A$4,Calibration!$B$2:$B$4,C110)</f>
        <v>401.58839767602836</v>
      </c>
      <c r="K110" s="2">
        <f>TREND(Calibration!$A$2:$A$4,Calibration!$C$2:$C$4,E110)</f>
        <v>542.83446123968974</v>
      </c>
      <c r="L110" s="2">
        <f>TREND(Calibration!$A$2:$A$4,Calibration!$D$2:$D$4,G110)</f>
        <v>-978.46009080915246</v>
      </c>
    </row>
    <row r="111" spans="1:12" x14ac:dyDescent="0.25">
      <c r="A111">
        <v>542861</v>
      </c>
      <c r="B111">
        <v>14.18999958</v>
      </c>
      <c r="C111">
        <v>0.49900000999999999</v>
      </c>
      <c r="D111">
        <v>27.28100014</v>
      </c>
      <c r="E111">
        <v>0.24698000000000001</v>
      </c>
      <c r="F111">
        <v>35.597000119999997</v>
      </c>
      <c r="G111">
        <v>5.4000000000000001E-4</v>
      </c>
      <c r="H111">
        <v>29.70299911</v>
      </c>
      <c r="J111" s="2">
        <f>TREND(Calibration!$A$2:$A$4,Calibration!$B$2:$B$4,C111)</f>
        <v>402.81493812959349</v>
      </c>
      <c r="K111" s="2">
        <f>TREND(Calibration!$A$2:$A$4,Calibration!$C$2:$C$4,E111)</f>
        <v>546.79415368775381</v>
      </c>
      <c r="L111" s="2">
        <f>TREND(Calibration!$A$2:$A$4,Calibration!$D$2:$D$4,G111)</f>
        <v>-978.46009080915246</v>
      </c>
    </row>
    <row r="112" spans="1:12" x14ac:dyDescent="0.25">
      <c r="A112">
        <v>547773</v>
      </c>
      <c r="B112">
        <v>14.20600033</v>
      </c>
      <c r="C112">
        <v>0.49090001</v>
      </c>
      <c r="D112">
        <v>27.254999160000001</v>
      </c>
      <c r="E112">
        <v>0.24632999</v>
      </c>
      <c r="F112">
        <v>35.549999239999998</v>
      </c>
      <c r="G112">
        <v>4.2999999999999999E-4</v>
      </c>
      <c r="H112">
        <v>29.7840004</v>
      </c>
      <c r="J112" s="2">
        <f>TREND(Calibration!$A$2:$A$4,Calibration!$B$2:$B$4,C112)</f>
        <v>396.605654699463</v>
      </c>
      <c r="K112" s="2">
        <f>TREND(Calibration!$A$2:$A$4,Calibration!$C$2:$C$4,E112)</f>
        <v>543.99650185279052</v>
      </c>
      <c r="L112" s="2">
        <f>TREND(Calibration!$A$2:$A$4,Calibration!$D$2:$D$4,G112)</f>
        <v>-978.95077807709083</v>
      </c>
    </row>
    <row r="113" spans="1:12" x14ac:dyDescent="0.25">
      <c r="A113">
        <v>552779</v>
      </c>
      <c r="B113">
        <v>14.24800014</v>
      </c>
      <c r="C113">
        <v>0.50010001999999998</v>
      </c>
      <c r="D113">
        <v>27.254999160000001</v>
      </c>
      <c r="E113">
        <v>0.24632999</v>
      </c>
      <c r="F113">
        <v>35.575000760000002</v>
      </c>
      <c r="G113">
        <v>5.4000000000000001E-4</v>
      </c>
      <c r="H113">
        <v>29.73200035</v>
      </c>
      <c r="J113" s="2">
        <f>TREND(Calibration!$A$2:$A$4,Calibration!$B$2:$B$4,C113)</f>
        <v>403.65818181675121</v>
      </c>
      <c r="K113" s="2">
        <f>TREND(Calibration!$A$2:$A$4,Calibration!$C$2:$C$4,E113)</f>
        <v>543.99650185279052</v>
      </c>
      <c r="L113" s="2">
        <f>TREND(Calibration!$A$2:$A$4,Calibration!$D$2:$D$4,G113)</f>
        <v>-978.46009080915246</v>
      </c>
    </row>
    <row r="114" spans="1:12" x14ac:dyDescent="0.25">
      <c r="A114">
        <v>557772</v>
      </c>
      <c r="B114">
        <v>14.27099991</v>
      </c>
      <c r="C114">
        <v>0.49409999999999998</v>
      </c>
      <c r="D114">
        <v>27.252000809999998</v>
      </c>
      <c r="E114">
        <v>0.24611000999999999</v>
      </c>
      <c r="F114">
        <v>35.534000399999996</v>
      </c>
      <c r="G114">
        <v>3.8000000000000002E-4</v>
      </c>
      <c r="H114">
        <v>29.72900009</v>
      </c>
      <c r="J114" s="2">
        <f>TREND(Calibration!$A$2:$A$4,Calibration!$B$2:$B$4,C114)</f>
        <v>399.05869727768317</v>
      </c>
      <c r="K114" s="2">
        <f>TREND(Calibration!$A$2:$A$4,Calibration!$C$2:$C$4,E114)</f>
        <v>543.0497049563503</v>
      </c>
      <c r="L114" s="2">
        <f>TREND(Calibration!$A$2:$A$4,Calibration!$D$2:$D$4,G114)</f>
        <v>-979.17381774433557</v>
      </c>
    </row>
    <row r="115" spans="1:12" x14ac:dyDescent="0.25">
      <c r="A115">
        <v>562780</v>
      </c>
      <c r="B115">
        <v>14.32299995</v>
      </c>
      <c r="C115">
        <v>0.4914</v>
      </c>
      <c r="D115">
        <v>27.260999680000001</v>
      </c>
      <c r="E115">
        <v>0.24573</v>
      </c>
      <c r="F115">
        <v>35.536998750000002</v>
      </c>
      <c r="G115">
        <v>3.8000000000000002E-4</v>
      </c>
      <c r="H115">
        <v>29.809000019999999</v>
      </c>
      <c r="J115" s="2">
        <f>TREND(Calibration!$A$2:$A$4,Calibration!$B$2:$B$4,C115)</f>
        <v>396.98893613430636</v>
      </c>
      <c r="K115" s="2">
        <f>TREND(Calibration!$A$2:$A$4,Calibration!$C$2:$C$4,E115)</f>
        <v>541.41413677462333</v>
      </c>
      <c r="L115" s="2">
        <f>TREND(Calibration!$A$2:$A$4,Calibration!$D$2:$D$4,G115)</f>
        <v>-979.17381774433557</v>
      </c>
    </row>
    <row r="116" spans="1:12" x14ac:dyDescent="0.25">
      <c r="A116">
        <v>567778</v>
      </c>
      <c r="B116">
        <v>14.364999770000001</v>
      </c>
      <c r="C116">
        <v>0.49250000999999999</v>
      </c>
      <c r="D116">
        <v>27.267000199999998</v>
      </c>
      <c r="E116">
        <v>0.24579000000000001</v>
      </c>
      <c r="F116">
        <v>35.554000850000001</v>
      </c>
      <c r="G116">
        <v>4.2999999999999999E-4</v>
      </c>
      <c r="H116">
        <v>29.81699944</v>
      </c>
      <c r="J116" s="2">
        <f>TREND(Calibration!$A$2:$A$4,Calibration!$B$2:$B$4,C116)</f>
        <v>397.83217982146408</v>
      </c>
      <c r="K116" s="2">
        <f>TREND(Calibration!$A$2:$A$4,Calibration!$C$2:$C$4,E116)</f>
        <v>541.67237758645365</v>
      </c>
      <c r="L116" s="2">
        <f>TREND(Calibration!$A$2:$A$4,Calibration!$D$2:$D$4,G116)</f>
        <v>-978.95077807709083</v>
      </c>
    </row>
    <row r="117" spans="1:12" x14ac:dyDescent="0.25">
      <c r="A117">
        <v>572773</v>
      </c>
      <c r="B117">
        <v>14.44200039</v>
      </c>
      <c r="C117">
        <v>0.49900000999999999</v>
      </c>
      <c r="D117">
        <v>27.195999149999999</v>
      </c>
      <c r="E117">
        <v>0.24568000000000001</v>
      </c>
      <c r="F117">
        <v>35.596000670000002</v>
      </c>
      <c r="G117">
        <v>5.4000000000000001E-4</v>
      </c>
      <c r="H117">
        <v>29.843000409999998</v>
      </c>
      <c r="J117" s="2">
        <f>TREND(Calibration!$A$2:$A$4,Calibration!$B$2:$B$4,C117)</f>
        <v>402.81493812959349</v>
      </c>
      <c r="K117" s="2">
        <f>TREND(Calibration!$A$2:$A$4,Calibration!$C$2:$C$4,E117)</f>
        <v>541.1989360980981</v>
      </c>
      <c r="L117" s="2">
        <f>TREND(Calibration!$A$2:$A$4,Calibration!$D$2:$D$4,G117)</f>
        <v>-978.46009080915246</v>
      </c>
    </row>
    <row r="118" spans="1:12" x14ac:dyDescent="0.25">
      <c r="A118">
        <v>577779</v>
      </c>
      <c r="B118">
        <v>14.397000309999999</v>
      </c>
      <c r="C118">
        <v>0.50550002000000005</v>
      </c>
      <c r="D118">
        <v>27.245000839999999</v>
      </c>
      <c r="E118">
        <v>0.24514</v>
      </c>
      <c r="F118">
        <v>35.612998959999999</v>
      </c>
      <c r="G118">
        <v>4.8999999999999998E-4</v>
      </c>
      <c r="H118">
        <v>29.745000839999999</v>
      </c>
      <c r="J118" s="2">
        <f>TREND(Calibration!$A$2:$A$4,Calibration!$B$2:$B$4,C118)</f>
        <v>407.79770410350488</v>
      </c>
      <c r="K118" s="2">
        <f>TREND(Calibration!$A$2:$A$4,Calibration!$C$2:$C$4,E118)</f>
        <v>538.87476879162591</v>
      </c>
      <c r="L118" s="2">
        <f>TREND(Calibration!$A$2:$A$4,Calibration!$D$2:$D$4,G118)</f>
        <v>-978.6831304763972</v>
      </c>
    </row>
    <row r="119" spans="1:12" x14ac:dyDescent="0.25">
      <c r="A119">
        <v>582853</v>
      </c>
      <c r="B119">
        <v>14.458999629999999</v>
      </c>
      <c r="C119">
        <v>0.49900000999999999</v>
      </c>
      <c r="D119">
        <v>27.225999829999999</v>
      </c>
      <c r="E119">
        <v>0.24573</v>
      </c>
      <c r="F119">
        <v>35.562000269999999</v>
      </c>
      <c r="G119">
        <v>4.2999999999999999E-4</v>
      </c>
      <c r="H119">
        <v>29.819000240000001</v>
      </c>
      <c r="J119" s="2">
        <f>TREND(Calibration!$A$2:$A$4,Calibration!$B$2:$B$4,C119)</f>
        <v>402.81493812959349</v>
      </c>
      <c r="K119" s="2">
        <f>TREND(Calibration!$A$2:$A$4,Calibration!$C$2:$C$4,E119)</f>
        <v>541.41413677462333</v>
      </c>
      <c r="L119" s="2">
        <f>TREND(Calibration!$A$2:$A$4,Calibration!$D$2:$D$4,G119)</f>
        <v>-978.95077807709083</v>
      </c>
    </row>
    <row r="120" spans="1:12" x14ac:dyDescent="0.25">
      <c r="A120">
        <v>587772</v>
      </c>
      <c r="B120">
        <v>14.442999840000001</v>
      </c>
      <c r="C120">
        <v>0.49409999999999998</v>
      </c>
      <c r="D120">
        <v>27.247999190000002</v>
      </c>
      <c r="E120">
        <v>0.24579000000000001</v>
      </c>
      <c r="F120">
        <v>35.562000269999999</v>
      </c>
      <c r="G120">
        <v>3.8000000000000002E-4</v>
      </c>
      <c r="H120">
        <v>29.79700089</v>
      </c>
      <c r="J120" s="2">
        <f>TREND(Calibration!$A$2:$A$4,Calibration!$B$2:$B$4,C120)</f>
        <v>399.05869727768317</v>
      </c>
      <c r="K120" s="2">
        <f>TREND(Calibration!$A$2:$A$4,Calibration!$C$2:$C$4,E120)</f>
        <v>541.67237758645365</v>
      </c>
      <c r="L120" s="2">
        <f>TREND(Calibration!$A$2:$A$4,Calibration!$D$2:$D$4,G120)</f>
        <v>-979.17381774433557</v>
      </c>
    </row>
    <row r="121" spans="1:12" x14ac:dyDescent="0.25">
      <c r="A121">
        <v>592771</v>
      </c>
      <c r="B121">
        <v>14.442999840000001</v>
      </c>
      <c r="C121">
        <v>0.49520001000000002</v>
      </c>
      <c r="D121">
        <v>27.245000839999999</v>
      </c>
      <c r="E121">
        <v>0.24540999999999999</v>
      </c>
      <c r="F121">
        <v>35.549999239999998</v>
      </c>
      <c r="G121">
        <v>4.8999999999999998E-4</v>
      </c>
      <c r="H121">
        <v>29.725999829999999</v>
      </c>
      <c r="J121" s="2">
        <f>TREND(Calibration!$A$2:$A$4,Calibration!$B$2:$B$4,C121)</f>
        <v>399.90194096484095</v>
      </c>
      <c r="K121" s="2">
        <f>TREND(Calibration!$A$2:$A$4,Calibration!$C$2:$C$4,E121)</f>
        <v>540.03685244486201</v>
      </c>
      <c r="L121" s="2">
        <f>TREND(Calibration!$A$2:$A$4,Calibration!$D$2:$D$4,G121)</f>
        <v>-978.6831304763972</v>
      </c>
    </row>
    <row r="122" spans="1:12" x14ac:dyDescent="0.25">
      <c r="A122">
        <v>597773</v>
      </c>
      <c r="B122">
        <v>14.46500015</v>
      </c>
      <c r="C122">
        <v>0.50440001000000001</v>
      </c>
      <c r="D122">
        <v>27.197000500000001</v>
      </c>
      <c r="E122">
        <v>0.24540999999999999</v>
      </c>
      <c r="F122">
        <v>35.584999080000003</v>
      </c>
      <c r="G122">
        <v>4.8999999999999998E-4</v>
      </c>
      <c r="H122">
        <v>29.709999079999999</v>
      </c>
      <c r="J122" s="2">
        <f>TREND(Calibration!$A$2:$A$4,Calibration!$B$2:$B$4,C122)</f>
        <v>406.9544604163471</v>
      </c>
      <c r="K122" s="2">
        <f>TREND(Calibration!$A$2:$A$4,Calibration!$C$2:$C$4,E122)</f>
        <v>540.03685244486201</v>
      </c>
      <c r="L122" s="2">
        <f>TREND(Calibration!$A$2:$A$4,Calibration!$D$2:$D$4,G122)</f>
        <v>-978.6831304763972</v>
      </c>
    </row>
    <row r="123" spans="1:12" x14ac:dyDescent="0.25">
      <c r="A123">
        <v>602772</v>
      </c>
      <c r="B123">
        <v>14.46500015</v>
      </c>
      <c r="C123">
        <v>0.50169998000000005</v>
      </c>
      <c r="D123">
        <v>27.190999980000001</v>
      </c>
      <c r="E123">
        <v>0.24514</v>
      </c>
      <c r="F123">
        <v>35.562000269999999</v>
      </c>
      <c r="G123">
        <v>4.8999999999999998E-4</v>
      </c>
      <c r="H123">
        <v>29.739000319999999</v>
      </c>
      <c r="J123" s="2">
        <f>TREND(Calibration!$A$2:$A$4,Calibration!$B$2:$B$4,C123)</f>
        <v>404.88467627562426</v>
      </c>
      <c r="K123" s="2">
        <f>TREND(Calibration!$A$2:$A$4,Calibration!$C$2:$C$4,E123)</f>
        <v>538.87476879162591</v>
      </c>
      <c r="L123" s="2">
        <f>TREND(Calibration!$A$2:$A$4,Calibration!$D$2:$D$4,G123)</f>
        <v>-978.6831304763972</v>
      </c>
    </row>
    <row r="124" spans="1:12" x14ac:dyDescent="0.25">
      <c r="A124">
        <v>607888</v>
      </c>
      <c r="B124">
        <v>14.49100018</v>
      </c>
      <c r="C124">
        <v>0.49520001000000002</v>
      </c>
      <c r="D124">
        <v>27.20400047</v>
      </c>
      <c r="E124">
        <v>0.24606</v>
      </c>
      <c r="F124">
        <v>35.558998109999997</v>
      </c>
      <c r="G124">
        <v>5.4000000000000001E-4</v>
      </c>
      <c r="H124">
        <v>29.790000920000001</v>
      </c>
      <c r="J124" s="2">
        <f>TREND(Calibration!$A$2:$A$4,Calibration!$B$2:$B$4,C124)</f>
        <v>399.90194096484095</v>
      </c>
      <c r="K124" s="2">
        <f>TREND(Calibration!$A$2:$A$4,Calibration!$C$2:$C$4,E124)</f>
        <v>542.83446123968974</v>
      </c>
      <c r="L124" s="2">
        <f>TREND(Calibration!$A$2:$A$4,Calibration!$D$2:$D$4,G124)</f>
        <v>-978.46009080915246</v>
      </c>
    </row>
    <row r="125" spans="1:12" x14ac:dyDescent="0.25">
      <c r="A125">
        <v>612771</v>
      </c>
      <c r="B125">
        <v>14.48200035</v>
      </c>
      <c r="C125">
        <v>0.49520001000000002</v>
      </c>
      <c r="D125">
        <v>27.219999309999999</v>
      </c>
      <c r="E125">
        <v>0.24600000999999999</v>
      </c>
      <c r="F125">
        <v>35.590999600000004</v>
      </c>
      <c r="G125">
        <v>5.4000000000000001E-4</v>
      </c>
      <c r="H125">
        <v>29.790000920000001</v>
      </c>
      <c r="J125" s="2">
        <f>TREND(Calibration!$A$2:$A$4,Calibration!$B$2:$B$4,C125)</f>
        <v>399.90194096484095</v>
      </c>
      <c r="K125" s="2">
        <f>TREND(Calibration!$A$2:$A$4,Calibration!$C$2:$C$4,E125)</f>
        <v>542.57626346799475</v>
      </c>
      <c r="L125" s="2">
        <f>TREND(Calibration!$A$2:$A$4,Calibration!$D$2:$D$4,G125)</f>
        <v>-978.46009080915246</v>
      </c>
    </row>
    <row r="126" spans="1:12" x14ac:dyDescent="0.25">
      <c r="A126">
        <v>617865</v>
      </c>
      <c r="B126">
        <v>14.446000099999999</v>
      </c>
      <c r="C126">
        <v>0.48330000000000001</v>
      </c>
      <c r="D126">
        <v>27.2159996</v>
      </c>
      <c r="E126">
        <v>0.24573</v>
      </c>
      <c r="F126">
        <v>35.542999270000003</v>
      </c>
      <c r="G126">
        <v>5.4000000000000001E-4</v>
      </c>
      <c r="H126">
        <v>29.83799934</v>
      </c>
      <c r="J126" s="2">
        <f>TREND(Calibration!$A$2:$A$4,Calibration!$B$2:$B$4,C126)</f>
        <v>390.77965270417587</v>
      </c>
      <c r="K126" s="2">
        <f>TREND(Calibration!$A$2:$A$4,Calibration!$C$2:$C$4,E126)</f>
        <v>541.41413677462333</v>
      </c>
      <c r="L126" s="2">
        <f>TREND(Calibration!$A$2:$A$4,Calibration!$D$2:$D$4,G126)</f>
        <v>-978.46009080915246</v>
      </c>
    </row>
    <row r="127" spans="1:12" x14ac:dyDescent="0.25">
      <c r="A127">
        <v>622790</v>
      </c>
      <c r="B127">
        <v>14.43599987</v>
      </c>
      <c r="C127">
        <v>0.48870000000000002</v>
      </c>
      <c r="D127">
        <v>27.225999829999999</v>
      </c>
      <c r="E127">
        <v>0.24507999</v>
      </c>
      <c r="F127">
        <v>35.553001399999999</v>
      </c>
      <c r="G127">
        <v>4.2999999999999999E-4</v>
      </c>
      <c r="H127">
        <v>29.790000920000001</v>
      </c>
      <c r="J127" s="2">
        <f>TREND(Calibration!$A$2:$A$4,Calibration!$B$2:$B$4,C127)</f>
        <v>394.91917499092955</v>
      </c>
      <c r="K127" s="2">
        <f>TREND(Calibration!$A$2:$A$4,Calibration!$C$2:$C$4,E127)</f>
        <v>538.61648493966027</v>
      </c>
      <c r="L127" s="2">
        <f>TREND(Calibration!$A$2:$A$4,Calibration!$D$2:$D$4,G127)</f>
        <v>-978.95077807709083</v>
      </c>
    </row>
    <row r="128" spans="1:12" x14ac:dyDescent="0.25">
      <c r="A128">
        <v>627773</v>
      </c>
      <c r="B128">
        <v>14.480999949999999</v>
      </c>
      <c r="C128">
        <v>0.49200000999999999</v>
      </c>
      <c r="D128">
        <v>27.259000780000001</v>
      </c>
      <c r="E128">
        <v>0.24551999999999999</v>
      </c>
      <c r="F128">
        <v>35.560001370000002</v>
      </c>
      <c r="G128">
        <v>4.8999999999999998E-4</v>
      </c>
      <c r="H128">
        <v>29.757999420000001</v>
      </c>
      <c r="J128" s="2">
        <f>TREND(Calibration!$A$2:$A$4,Calibration!$B$2:$B$4,C128)</f>
        <v>397.44889072083873</v>
      </c>
      <c r="K128" s="2">
        <f>TREND(Calibration!$A$2:$A$4,Calibration!$C$2:$C$4,E128)</f>
        <v>540.51029393321733</v>
      </c>
      <c r="L128" s="2">
        <f>TREND(Calibration!$A$2:$A$4,Calibration!$D$2:$D$4,G128)</f>
        <v>-978.6831304763972</v>
      </c>
    </row>
    <row r="129" spans="1:12" x14ac:dyDescent="0.25">
      <c r="A129">
        <v>632822</v>
      </c>
      <c r="B129">
        <v>14.480999949999999</v>
      </c>
      <c r="C129">
        <v>0.50220001000000003</v>
      </c>
      <c r="D129">
        <v>27.243000030000001</v>
      </c>
      <c r="E129">
        <v>0.24514</v>
      </c>
      <c r="F129">
        <v>35.623001100000003</v>
      </c>
      <c r="G129">
        <v>5.4000000000000001E-4</v>
      </c>
      <c r="H129">
        <v>29.705999370000001</v>
      </c>
      <c r="J129" s="2">
        <f>TREND(Calibration!$A$2:$A$4,Calibration!$B$2:$B$4,C129)</f>
        <v>405.26798837359564</v>
      </c>
      <c r="K129" s="2">
        <f>TREND(Calibration!$A$2:$A$4,Calibration!$C$2:$C$4,E129)</f>
        <v>538.87476879162591</v>
      </c>
      <c r="L129" s="2">
        <f>TREND(Calibration!$A$2:$A$4,Calibration!$D$2:$D$4,G129)</f>
        <v>-978.46009080915246</v>
      </c>
    </row>
    <row r="130" spans="1:12" x14ac:dyDescent="0.25">
      <c r="A130">
        <v>637773</v>
      </c>
      <c r="B130">
        <v>14.413999560000001</v>
      </c>
      <c r="C130">
        <v>0.48820001000000002</v>
      </c>
      <c r="D130">
        <v>27.22900009</v>
      </c>
      <c r="E130">
        <v>0.24540999999999999</v>
      </c>
      <c r="F130">
        <v>35.542999270000003</v>
      </c>
      <c r="G130">
        <v>4.2999999999999999E-4</v>
      </c>
      <c r="H130">
        <v>29.680999759999999</v>
      </c>
      <c r="J130" s="2">
        <f>TREND(Calibration!$A$2:$A$4,Calibration!$B$2:$B$4,C130)</f>
        <v>394.53589355608619</v>
      </c>
      <c r="K130" s="2">
        <f>TREND(Calibration!$A$2:$A$4,Calibration!$C$2:$C$4,E130)</f>
        <v>540.03685244486201</v>
      </c>
      <c r="L130" s="2">
        <f>TREND(Calibration!$A$2:$A$4,Calibration!$D$2:$D$4,G130)</f>
        <v>-978.95077807709083</v>
      </c>
    </row>
    <row r="131" spans="1:12" x14ac:dyDescent="0.25">
      <c r="A131">
        <v>642775</v>
      </c>
      <c r="B131">
        <v>14.449000359999999</v>
      </c>
      <c r="C131">
        <v>0.49409999999999998</v>
      </c>
      <c r="D131">
        <v>27.222000120000001</v>
      </c>
      <c r="E131">
        <v>0.24507999</v>
      </c>
      <c r="F131">
        <v>35.569999690000003</v>
      </c>
      <c r="G131">
        <v>4.8999999999999998E-4</v>
      </c>
      <c r="H131">
        <v>29.643999099999998</v>
      </c>
      <c r="J131" s="2">
        <f>TREND(Calibration!$A$2:$A$4,Calibration!$B$2:$B$4,C131)</f>
        <v>399.05869727768317</v>
      </c>
      <c r="K131" s="2">
        <f>TREND(Calibration!$A$2:$A$4,Calibration!$C$2:$C$4,E131)</f>
        <v>538.61648493966027</v>
      </c>
      <c r="L131" s="2">
        <f>TREND(Calibration!$A$2:$A$4,Calibration!$D$2:$D$4,G131)</f>
        <v>-978.6831304763972</v>
      </c>
    </row>
    <row r="132" spans="1:12" x14ac:dyDescent="0.25">
      <c r="A132">
        <v>647777</v>
      </c>
      <c r="B132">
        <v>14.46199989</v>
      </c>
      <c r="C132">
        <v>0.49039999000000001</v>
      </c>
      <c r="D132">
        <v>27.198999400000002</v>
      </c>
      <c r="E132">
        <v>0.24503</v>
      </c>
      <c r="F132">
        <v>35.526000979999999</v>
      </c>
      <c r="G132">
        <v>5.9000000000000003E-4</v>
      </c>
      <c r="H132">
        <v>29.784999849999998</v>
      </c>
      <c r="J132" s="2">
        <f>TREND(Calibration!$A$2:$A$4,Calibration!$B$2:$B$4,C132)</f>
        <v>396.22235026727367</v>
      </c>
      <c r="K132" s="2">
        <f>TREND(Calibration!$A$2:$A$4,Calibration!$C$2:$C$4,E132)</f>
        <v>538.40132730327036</v>
      </c>
      <c r="L132" s="2">
        <f>TREND(Calibration!$A$2:$A$4,Calibration!$D$2:$D$4,G132)</f>
        <v>-978.23705114190773</v>
      </c>
    </row>
    <row r="133" spans="1:12" x14ac:dyDescent="0.25">
      <c r="A133">
        <v>652773</v>
      </c>
      <c r="B133">
        <v>14.425999640000001</v>
      </c>
      <c r="C133">
        <v>0.49849999</v>
      </c>
      <c r="D133">
        <v>27.208999630000001</v>
      </c>
      <c r="E133">
        <v>0.24606</v>
      </c>
      <c r="F133">
        <v>35.596000670000002</v>
      </c>
      <c r="G133">
        <v>3.8000000000000002E-4</v>
      </c>
      <c r="H133">
        <v>29.711000439999999</v>
      </c>
      <c r="J133" s="2">
        <f>TREND(Calibration!$A$2:$A$4,Calibration!$B$2:$B$4,C133)</f>
        <v>402.4316336974041</v>
      </c>
      <c r="K133" s="2">
        <f>TREND(Calibration!$A$2:$A$4,Calibration!$C$2:$C$4,E133)</f>
        <v>542.83446123968974</v>
      </c>
      <c r="L133" s="2">
        <f>TREND(Calibration!$A$2:$A$4,Calibration!$D$2:$D$4,G133)</f>
        <v>-979.17381774433557</v>
      </c>
    </row>
    <row r="134" spans="1:12" x14ac:dyDescent="0.25">
      <c r="A134">
        <v>657783</v>
      </c>
      <c r="B134">
        <v>14.420000079999999</v>
      </c>
      <c r="C134">
        <v>0.48330000000000001</v>
      </c>
      <c r="D134">
        <v>27.201999659999998</v>
      </c>
      <c r="E134">
        <v>0.24579000000000001</v>
      </c>
      <c r="F134">
        <v>35.519001009999997</v>
      </c>
      <c r="G134">
        <v>4.2999999999999999E-4</v>
      </c>
      <c r="H134">
        <v>29.711000439999999</v>
      </c>
      <c r="J134" s="2">
        <f>TREND(Calibration!$A$2:$A$4,Calibration!$B$2:$B$4,C134)</f>
        <v>390.77965270417587</v>
      </c>
      <c r="K134" s="2">
        <f>TREND(Calibration!$A$2:$A$4,Calibration!$C$2:$C$4,E134)</f>
        <v>541.67237758645365</v>
      </c>
      <c r="L134" s="2">
        <f>TREND(Calibration!$A$2:$A$4,Calibration!$D$2:$D$4,G134)</f>
        <v>-978.95077807709083</v>
      </c>
    </row>
    <row r="135" spans="1:12" x14ac:dyDescent="0.25">
      <c r="A135">
        <v>662773</v>
      </c>
      <c r="B135">
        <v>14.375</v>
      </c>
      <c r="C135">
        <v>0.49579999000000002</v>
      </c>
      <c r="D135">
        <v>27.190999980000001</v>
      </c>
      <c r="E135">
        <v>0.24584</v>
      </c>
      <c r="F135">
        <v>35.571998600000001</v>
      </c>
      <c r="G135">
        <v>4.8999999999999998E-4</v>
      </c>
      <c r="H135">
        <v>29.655000690000001</v>
      </c>
      <c r="J135" s="2">
        <f>TREND(Calibration!$A$2:$A$4,Calibration!$B$2:$B$4,C135)</f>
        <v>400.36187255402729</v>
      </c>
      <c r="K135" s="2">
        <f>TREND(Calibration!$A$2:$A$4,Calibration!$C$2:$C$4,E135)</f>
        <v>541.88757826297888</v>
      </c>
      <c r="L135" s="2">
        <f>TREND(Calibration!$A$2:$A$4,Calibration!$D$2:$D$4,G135)</f>
        <v>-978.6831304763972</v>
      </c>
    </row>
    <row r="136" spans="1:12" x14ac:dyDescent="0.25">
      <c r="A136">
        <v>667785</v>
      </c>
      <c r="B136">
        <v>14.335000040000001</v>
      </c>
      <c r="C136">
        <v>0.48660001000000003</v>
      </c>
      <c r="D136">
        <v>27.21899986</v>
      </c>
      <c r="E136">
        <v>0.24514</v>
      </c>
      <c r="F136">
        <v>35.534999849999998</v>
      </c>
      <c r="G136">
        <v>4.8999999999999998E-4</v>
      </c>
      <c r="H136">
        <v>29.649999619999999</v>
      </c>
      <c r="J136" s="2">
        <f>TREND(Calibration!$A$2:$A$4,Calibration!$B$2:$B$4,C136)</f>
        <v>393.30936843408512</v>
      </c>
      <c r="K136" s="2">
        <f>TREND(Calibration!$A$2:$A$4,Calibration!$C$2:$C$4,E136)</f>
        <v>538.87476879162591</v>
      </c>
      <c r="L136" s="2">
        <f>TREND(Calibration!$A$2:$A$4,Calibration!$D$2:$D$4,G136)</f>
        <v>-978.6831304763972</v>
      </c>
    </row>
    <row r="137" spans="1:12" x14ac:dyDescent="0.25">
      <c r="A137">
        <v>672783</v>
      </c>
      <c r="B137">
        <v>14.347999570000001</v>
      </c>
      <c r="C137">
        <v>0.4844</v>
      </c>
      <c r="D137">
        <v>27.20100021</v>
      </c>
      <c r="E137">
        <v>0.24514</v>
      </c>
      <c r="F137">
        <v>35.553001399999999</v>
      </c>
      <c r="G137">
        <v>5.4000000000000001E-4</v>
      </c>
      <c r="H137">
        <v>29.687000269999999</v>
      </c>
      <c r="J137" s="2">
        <f>TREND(Calibration!$A$2:$A$4,Calibration!$B$2:$B$4,C137)</f>
        <v>391.6228887255516</v>
      </c>
      <c r="K137" s="2">
        <f>TREND(Calibration!$A$2:$A$4,Calibration!$C$2:$C$4,E137)</f>
        <v>538.87476879162591</v>
      </c>
      <c r="L137" s="2">
        <f>TREND(Calibration!$A$2:$A$4,Calibration!$D$2:$D$4,G137)</f>
        <v>-978.46009080915246</v>
      </c>
    </row>
    <row r="138" spans="1:12" x14ac:dyDescent="0.25">
      <c r="A138">
        <v>677775</v>
      </c>
      <c r="B138">
        <v>14.335000040000001</v>
      </c>
      <c r="C138">
        <v>0.49849999</v>
      </c>
      <c r="D138">
        <v>27.19499969</v>
      </c>
      <c r="E138">
        <v>0.24481</v>
      </c>
      <c r="F138">
        <v>35.629001619999997</v>
      </c>
      <c r="G138">
        <v>5.4000000000000001E-4</v>
      </c>
      <c r="H138">
        <v>29.709999079999999</v>
      </c>
      <c r="J138" s="2">
        <f>TREND(Calibration!$A$2:$A$4,Calibration!$B$2:$B$4,C138)</f>
        <v>402.4316336974041</v>
      </c>
      <c r="K138" s="2">
        <f>TREND(Calibration!$A$2:$A$4,Calibration!$C$2:$C$4,E138)</f>
        <v>537.4544443265595</v>
      </c>
      <c r="L138" s="2">
        <f>TREND(Calibration!$A$2:$A$4,Calibration!$D$2:$D$4,G138)</f>
        <v>-978.46009080915246</v>
      </c>
    </row>
    <row r="139" spans="1:12" x14ac:dyDescent="0.25">
      <c r="A139">
        <v>682774</v>
      </c>
      <c r="B139">
        <v>14.30500031</v>
      </c>
      <c r="C139">
        <v>0.49849999</v>
      </c>
      <c r="D139">
        <v>27.20400047</v>
      </c>
      <c r="E139">
        <v>0.24481</v>
      </c>
      <c r="F139">
        <v>35.609001159999998</v>
      </c>
      <c r="G139">
        <v>5.4000000000000001E-4</v>
      </c>
      <c r="H139">
        <v>29.752000809999998</v>
      </c>
      <c r="J139" s="2">
        <f>TREND(Calibration!$A$2:$A$4,Calibration!$B$2:$B$4,C139)</f>
        <v>402.4316336974041</v>
      </c>
      <c r="K139" s="2">
        <f>TREND(Calibration!$A$2:$A$4,Calibration!$C$2:$C$4,E139)</f>
        <v>537.4544443265595</v>
      </c>
      <c r="L139" s="2">
        <f>TREND(Calibration!$A$2:$A$4,Calibration!$D$2:$D$4,G139)</f>
        <v>-978.46009080915246</v>
      </c>
    </row>
    <row r="140" spans="1:12" x14ac:dyDescent="0.25">
      <c r="A140">
        <v>687788</v>
      </c>
      <c r="B140">
        <v>14.286000250000001</v>
      </c>
      <c r="C140">
        <v>0.49849999</v>
      </c>
      <c r="D140">
        <v>27.23800087</v>
      </c>
      <c r="E140">
        <v>0.24481</v>
      </c>
      <c r="F140">
        <v>35.61000061</v>
      </c>
      <c r="G140">
        <v>4.8999999999999998E-4</v>
      </c>
      <c r="H140">
        <v>29.653999330000001</v>
      </c>
      <c r="J140" s="2">
        <f>TREND(Calibration!$A$2:$A$4,Calibration!$B$2:$B$4,C140)</f>
        <v>402.4316336974041</v>
      </c>
      <c r="K140" s="2">
        <f>TREND(Calibration!$A$2:$A$4,Calibration!$C$2:$C$4,E140)</f>
        <v>537.4544443265595</v>
      </c>
      <c r="L140" s="2">
        <f>TREND(Calibration!$A$2:$A$4,Calibration!$D$2:$D$4,G140)</f>
        <v>-978.6831304763972</v>
      </c>
    </row>
    <row r="141" spans="1:12" x14ac:dyDescent="0.25">
      <c r="A141">
        <v>692773</v>
      </c>
      <c r="B141">
        <v>14.27600002</v>
      </c>
      <c r="C141">
        <v>0.49849999</v>
      </c>
      <c r="D141">
        <v>27.225999829999999</v>
      </c>
      <c r="E141">
        <v>0.24352001000000001</v>
      </c>
      <c r="F141">
        <v>35.598999020000001</v>
      </c>
      <c r="G141">
        <v>5.4000000000000001E-4</v>
      </c>
      <c r="H141">
        <v>29.65600014</v>
      </c>
      <c r="J141" s="2">
        <f>TREND(Calibration!$A$2:$A$4,Calibration!$B$2:$B$4,C141)</f>
        <v>402.4316336974041</v>
      </c>
      <c r="K141" s="2">
        <f>TREND(Calibration!$A$2:$A$4,Calibration!$C$2:$C$4,E141)</f>
        <v>531.90230991234421</v>
      </c>
      <c r="L141" s="2">
        <f>TREND(Calibration!$A$2:$A$4,Calibration!$D$2:$D$4,G141)</f>
        <v>-978.46009080915246</v>
      </c>
    </row>
    <row r="142" spans="1:12" x14ac:dyDescent="0.25">
      <c r="A142">
        <v>697780</v>
      </c>
      <c r="B142">
        <v>14.23400021</v>
      </c>
      <c r="C142">
        <v>0.48390000999999999</v>
      </c>
      <c r="D142">
        <v>27.226999280000001</v>
      </c>
      <c r="E142">
        <v>0.24352001000000001</v>
      </c>
      <c r="F142">
        <v>35.530998230000002</v>
      </c>
      <c r="G142">
        <v>5.4000000000000001E-4</v>
      </c>
      <c r="H142">
        <v>29.680999759999999</v>
      </c>
      <c r="J142" s="2">
        <f>TREND(Calibration!$A$2:$A$4,Calibration!$B$2:$B$4,C142)</f>
        <v>391.23960729070831</v>
      </c>
      <c r="K142" s="2">
        <f>TREND(Calibration!$A$2:$A$4,Calibration!$C$2:$C$4,E142)</f>
        <v>531.90230991234421</v>
      </c>
      <c r="L142" s="2">
        <f>TREND(Calibration!$A$2:$A$4,Calibration!$D$2:$D$4,G142)</f>
        <v>-978.46009080915246</v>
      </c>
    </row>
    <row r="143" spans="1:12" x14ac:dyDescent="0.25">
      <c r="A143">
        <v>702774</v>
      </c>
      <c r="B143">
        <v>14.31499958</v>
      </c>
      <c r="C143">
        <v>0.49409999999999998</v>
      </c>
      <c r="D143">
        <v>27.194000240000001</v>
      </c>
      <c r="E143">
        <v>0.24383999000000001</v>
      </c>
      <c r="F143">
        <v>35.609001159999998</v>
      </c>
      <c r="G143">
        <v>4.2999999999999999E-4</v>
      </c>
      <c r="H143">
        <v>29.746000290000001</v>
      </c>
      <c r="J143" s="2">
        <f>TREND(Calibration!$A$2:$A$4,Calibration!$B$2:$B$4,C143)</f>
        <v>399.05869727768317</v>
      </c>
      <c r="K143" s="2">
        <f>TREND(Calibration!$A$2:$A$4,Calibration!$C$2:$C$4,E143)</f>
        <v>533.27950816183511</v>
      </c>
      <c r="L143" s="2">
        <f>TREND(Calibration!$A$2:$A$4,Calibration!$D$2:$D$4,G143)</f>
        <v>-978.95077807709083</v>
      </c>
    </row>
    <row r="144" spans="1:12" x14ac:dyDescent="0.25">
      <c r="A144">
        <v>707774</v>
      </c>
      <c r="B144">
        <v>14.347000120000001</v>
      </c>
      <c r="C144">
        <v>0.49630001000000001</v>
      </c>
      <c r="D144">
        <v>27.23399925</v>
      </c>
      <c r="E144">
        <v>0.24421999999999999</v>
      </c>
      <c r="F144">
        <v>35.622001650000001</v>
      </c>
      <c r="G144">
        <v>4.2999999999999999E-4</v>
      </c>
      <c r="H144">
        <v>29.719999309999999</v>
      </c>
      <c r="J144" s="2">
        <f>TREND(Calibration!$A$2:$A$4,Calibration!$B$2:$B$4,C144)</f>
        <v>400.74517698621668</v>
      </c>
      <c r="K144" s="2">
        <f>TREND(Calibration!$A$2:$A$4,Calibration!$C$2:$C$4,E144)</f>
        <v>534.91507634356185</v>
      </c>
      <c r="L144" s="2">
        <f>TREND(Calibration!$A$2:$A$4,Calibration!$D$2:$D$4,G144)</f>
        <v>-978.95077807709083</v>
      </c>
    </row>
    <row r="145" spans="1:12" x14ac:dyDescent="0.25">
      <c r="A145">
        <v>712780</v>
      </c>
      <c r="B145">
        <v>14.333999629999999</v>
      </c>
      <c r="C145">
        <v>0.50059998000000006</v>
      </c>
      <c r="D145">
        <v>27.193000789999999</v>
      </c>
      <c r="E145">
        <v>0.24443001</v>
      </c>
      <c r="F145">
        <v>35.631999970000003</v>
      </c>
      <c r="G145">
        <v>5.4000000000000001E-4</v>
      </c>
      <c r="H145">
        <v>29.704999919999999</v>
      </c>
      <c r="J145" s="2">
        <f>TREND(Calibration!$A$2:$A$4,Calibration!$B$2:$B$4,C145)</f>
        <v>404.04144025424853</v>
      </c>
      <c r="K145" s="2">
        <f>TREND(Calibration!$A$2:$A$4,Calibration!$C$2:$C$4,E145)</f>
        <v>535.81896222510318</v>
      </c>
      <c r="L145" s="2">
        <f>TREND(Calibration!$A$2:$A$4,Calibration!$D$2:$D$4,G145)</f>
        <v>-978.46009080915246</v>
      </c>
    </row>
    <row r="146" spans="1:12" x14ac:dyDescent="0.25">
      <c r="A146">
        <v>717899</v>
      </c>
      <c r="B146">
        <v>14.32800007</v>
      </c>
      <c r="C146">
        <v>0.50059998000000006</v>
      </c>
      <c r="D146">
        <v>27.200000760000002</v>
      </c>
      <c r="E146">
        <v>0.24443001</v>
      </c>
      <c r="F146">
        <v>35.604999540000001</v>
      </c>
      <c r="G146">
        <v>5.4000000000000001E-4</v>
      </c>
      <c r="H146">
        <v>29.680999759999999</v>
      </c>
      <c r="J146" s="2">
        <f>TREND(Calibration!$A$2:$A$4,Calibration!$B$2:$B$4,C146)</f>
        <v>404.04144025424853</v>
      </c>
      <c r="K146" s="2">
        <f>TREND(Calibration!$A$2:$A$4,Calibration!$C$2:$C$4,E146)</f>
        <v>535.81896222510318</v>
      </c>
      <c r="L146" s="2">
        <f>TREND(Calibration!$A$2:$A$4,Calibration!$D$2:$D$4,G146)</f>
        <v>-978.46009080915246</v>
      </c>
    </row>
    <row r="147" spans="1:12" x14ac:dyDescent="0.25">
      <c r="A147">
        <v>722946</v>
      </c>
      <c r="B147">
        <v>14.347999570000001</v>
      </c>
      <c r="C147">
        <v>0.48870000000000002</v>
      </c>
      <c r="D147">
        <v>27.2159996</v>
      </c>
      <c r="E147">
        <v>0.24399999999999999</v>
      </c>
      <c r="F147">
        <v>35.551998140000002</v>
      </c>
      <c r="G147">
        <v>4.2999999999999999E-4</v>
      </c>
      <c r="H147">
        <v>29.754999160000001</v>
      </c>
      <c r="J147" s="2">
        <f>TREND(Calibration!$A$2:$A$4,Calibration!$B$2:$B$4,C147)</f>
        <v>394.91917499092955</v>
      </c>
      <c r="K147" s="2">
        <f>TREND(Calibration!$A$2:$A$4,Calibration!$C$2:$C$4,E147)</f>
        <v>533.96819336685098</v>
      </c>
      <c r="L147" s="2">
        <f>TREND(Calibration!$A$2:$A$4,Calibration!$D$2:$D$4,G147)</f>
        <v>-978.95077807709083</v>
      </c>
    </row>
    <row r="148" spans="1:12" x14ac:dyDescent="0.25">
      <c r="A148">
        <v>727845</v>
      </c>
      <c r="B148">
        <v>14.42500019</v>
      </c>
      <c r="C148">
        <v>0.48870000000000002</v>
      </c>
      <c r="D148">
        <v>27.23399925</v>
      </c>
      <c r="E148">
        <v>0.24410999999999999</v>
      </c>
      <c r="F148">
        <v>35.590000150000002</v>
      </c>
      <c r="G148">
        <v>4.2999999999999999E-4</v>
      </c>
      <c r="H148">
        <v>29.707000730000001</v>
      </c>
      <c r="J148" s="2">
        <f>TREND(Calibration!$A$2:$A$4,Calibration!$B$2:$B$4,C148)</f>
        <v>394.91917499092955</v>
      </c>
      <c r="K148" s="2">
        <f>TREND(Calibration!$A$2:$A$4,Calibration!$C$2:$C$4,E148)</f>
        <v>534.44163485520653</v>
      </c>
      <c r="L148" s="2">
        <f>TREND(Calibration!$A$2:$A$4,Calibration!$D$2:$D$4,G148)</f>
        <v>-978.95077807709083</v>
      </c>
    </row>
    <row r="149" spans="1:12" x14ac:dyDescent="0.25">
      <c r="A149">
        <v>732774</v>
      </c>
      <c r="B149">
        <v>14.477000240000001</v>
      </c>
      <c r="C149">
        <v>0.48660001000000003</v>
      </c>
      <c r="D149">
        <v>27.225000380000001</v>
      </c>
      <c r="E149">
        <v>0.24410999999999999</v>
      </c>
      <c r="F149">
        <v>35.615001679999999</v>
      </c>
      <c r="G149">
        <v>5.4000000000000001E-4</v>
      </c>
      <c r="H149">
        <v>29.790000920000001</v>
      </c>
      <c r="J149" s="2">
        <f>TREND(Calibration!$A$2:$A$4,Calibration!$B$2:$B$4,C149)</f>
        <v>393.30936843408512</v>
      </c>
      <c r="K149" s="2">
        <f>TREND(Calibration!$A$2:$A$4,Calibration!$C$2:$C$4,E149)</f>
        <v>534.44163485520653</v>
      </c>
      <c r="L149" s="2">
        <f>TREND(Calibration!$A$2:$A$4,Calibration!$D$2:$D$4,G149)</f>
        <v>-978.46009080915246</v>
      </c>
    </row>
    <row r="150" spans="1:12" x14ac:dyDescent="0.25">
      <c r="A150">
        <v>737774</v>
      </c>
      <c r="B150">
        <v>14.519000050000001</v>
      </c>
      <c r="C150">
        <v>0.49409999999999998</v>
      </c>
      <c r="D150">
        <v>27.158000950000002</v>
      </c>
      <c r="E150">
        <v>0.24449000000000001</v>
      </c>
      <c r="F150">
        <v>35.629001619999997</v>
      </c>
      <c r="G150">
        <v>5.4000000000000001E-4</v>
      </c>
      <c r="H150">
        <v>29.76300049</v>
      </c>
      <c r="J150" s="2">
        <f>TREND(Calibration!$A$2:$A$4,Calibration!$B$2:$B$4,C150)</f>
        <v>399.05869727768317</v>
      </c>
      <c r="K150" s="2">
        <f>TREND(Calibration!$A$2:$A$4,Calibration!$C$2:$C$4,E150)</f>
        <v>536.07715999679817</v>
      </c>
      <c r="L150" s="2">
        <f>TREND(Calibration!$A$2:$A$4,Calibration!$D$2:$D$4,G150)</f>
        <v>-978.46009080915246</v>
      </c>
    </row>
    <row r="151" spans="1:12" x14ac:dyDescent="0.25">
      <c r="A151">
        <v>742773</v>
      </c>
      <c r="B151">
        <v>14.54399967</v>
      </c>
      <c r="C151">
        <v>0.49630001000000001</v>
      </c>
      <c r="D151">
        <v>27.20100021</v>
      </c>
      <c r="E151">
        <v>0.24449000000000001</v>
      </c>
      <c r="F151">
        <v>35.645000459999999</v>
      </c>
      <c r="G151">
        <v>5.4000000000000001E-4</v>
      </c>
      <c r="H151">
        <v>29.778999330000001</v>
      </c>
      <c r="J151" s="2">
        <f>TREND(Calibration!$A$2:$A$4,Calibration!$B$2:$B$4,C151)</f>
        <v>400.74517698621668</v>
      </c>
      <c r="K151" s="2">
        <f>TREND(Calibration!$A$2:$A$4,Calibration!$C$2:$C$4,E151)</f>
        <v>536.07715999679817</v>
      </c>
      <c r="L151" s="2">
        <f>TREND(Calibration!$A$2:$A$4,Calibration!$D$2:$D$4,G151)</f>
        <v>-978.46009080915246</v>
      </c>
    </row>
    <row r="152" spans="1:12" x14ac:dyDescent="0.25">
      <c r="A152">
        <v>747777</v>
      </c>
      <c r="B152">
        <v>14.53499985</v>
      </c>
      <c r="C152">
        <v>0.48930001000000001</v>
      </c>
      <c r="D152">
        <v>27.226999280000001</v>
      </c>
      <c r="E152">
        <v>0.24514</v>
      </c>
      <c r="F152">
        <v>35.606998439999998</v>
      </c>
      <c r="G152">
        <v>4.8999999999999998E-4</v>
      </c>
      <c r="H152">
        <v>29.73699951</v>
      </c>
      <c r="J152" s="2">
        <f>TREND(Calibration!$A$2:$A$4,Calibration!$B$2:$B$4,C152)</f>
        <v>395.37912957746192</v>
      </c>
      <c r="K152" s="2">
        <f>TREND(Calibration!$A$2:$A$4,Calibration!$C$2:$C$4,E152)</f>
        <v>538.87476879162591</v>
      </c>
      <c r="L152" s="2">
        <f>TREND(Calibration!$A$2:$A$4,Calibration!$D$2:$D$4,G152)</f>
        <v>-978.6831304763972</v>
      </c>
    </row>
    <row r="153" spans="1:12" x14ac:dyDescent="0.25">
      <c r="A153">
        <v>752774</v>
      </c>
      <c r="B153">
        <v>14.61900043</v>
      </c>
      <c r="C153">
        <v>0.49950000999999999</v>
      </c>
      <c r="D153">
        <v>27.193000789999999</v>
      </c>
      <c r="E153">
        <v>0.24579000000000001</v>
      </c>
      <c r="F153">
        <v>35.609001159999998</v>
      </c>
      <c r="G153">
        <v>4.8999999999999998E-4</v>
      </c>
      <c r="H153">
        <v>29.7840004</v>
      </c>
      <c r="J153" s="2">
        <f>TREND(Calibration!$A$2:$A$4,Calibration!$B$2:$B$4,C153)</f>
        <v>403.19822723021878</v>
      </c>
      <c r="K153" s="2">
        <f>TREND(Calibration!$A$2:$A$4,Calibration!$C$2:$C$4,E153)</f>
        <v>541.67237758645365</v>
      </c>
      <c r="L153" s="2">
        <f>TREND(Calibration!$A$2:$A$4,Calibration!$D$2:$D$4,G153)</f>
        <v>-978.6831304763972</v>
      </c>
    </row>
    <row r="154" spans="1:12" x14ac:dyDescent="0.25">
      <c r="A154">
        <v>757773</v>
      </c>
      <c r="B154">
        <v>14.626000400000001</v>
      </c>
      <c r="C154">
        <v>0.49739999000000001</v>
      </c>
      <c r="D154">
        <v>27.18000031</v>
      </c>
      <c r="E154">
        <v>0.24540999999999999</v>
      </c>
      <c r="F154">
        <v>35.627998349999999</v>
      </c>
      <c r="G154">
        <v>4.8999999999999998E-4</v>
      </c>
      <c r="H154">
        <v>29.7840004</v>
      </c>
      <c r="J154" s="2">
        <f>TREND(Calibration!$A$2:$A$4,Calibration!$B$2:$B$4,C154)</f>
        <v>401.58839767602836</v>
      </c>
      <c r="K154" s="2">
        <f>TREND(Calibration!$A$2:$A$4,Calibration!$C$2:$C$4,E154)</f>
        <v>540.03685244486201</v>
      </c>
      <c r="L154" s="2">
        <f>TREND(Calibration!$A$2:$A$4,Calibration!$D$2:$D$4,G154)</f>
        <v>-978.6831304763972</v>
      </c>
    </row>
    <row r="155" spans="1:12" x14ac:dyDescent="0.25">
      <c r="A155">
        <v>762773</v>
      </c>
      <c r="B155">
        <v>14.65799999</v>
      </c>
      <c r="C155">
        <v>0.50120001999999997</v>
      </c>
      <c r="D155">
        <v>27.222999569999999</v>
      </c>
      <c r="E155">
        <v>0.24573</v>
      </c>
      <c r="F155">
        <v>35.6570015</v>
      </c>
      <c r="G155">
        <v>5.9000000000000003E-4</v>
      </c>
      <c r="H155">
        <v>29.743999479999999</v>
      </c>
      <c r="J155" s="2">
        <f>TREND(Calibration!$A$2:$A$4,Calibration!$B$2:$B$4,C155)</f>
        <v>404.50141783812694</v>
      </c>
      <c r="K155" s="2">
        <f>TREND(Calibration!$A$2:$A$4,Calibration!$C$2:$C$4,E155)</f>
        <v>541.41413677462333</v>
      </c>
      <c r="L155" s="2">
        <f>TREND(Calibration!$A$2:$A$4,Calibration!$D$2:$D$4,G155)</f>
        <v>-978.23705114190773</v>
      </c>
    </row>
    <row r="156" spans="1:12" x14ac:dyDescent="0.25">
      <c r="A156">
        <v>767774</v>
      </c>
      <c r="B156">
        <v>14.652000429999999</v>
      </c>
      <c r="C156">
        <v>0.48769999000000003</v>
      </c>
      <c r="D156">
        <v>27.170000080000001</v>
      </c>
      <c r="E156">
        <v>0.24573</v>
      </c>
      <c r="F156">
        <v>35.596000670000002</v>
      </c>
      <c r="G156">
        <v>4.8999999999999998E-4</v>
      </c>
      <c r="H156">
        <v>29.78700066</v>
      </c>
      <c r="J156" s="2">
        <f>TREND(Calibration!$A$2:$A$4,Calibration!$B$2:$B$4,C156)</f>
        <v>394.15258912389686</v>
      </c>
      <c r="K156" s="2">
        <f>TREND(Calibration!$A$2:$A$4,Calibration!$C$2:$C$4,E156)</f>
        <v>541.41413677462333</v>
      </c>
      <c r="L156" s="2">
        <f>TREND(Calibration!$A$2:$A$4,Calibration!$D$2:$D$4,G156)</f>
        <v>-978.6831304763972</v>
      </c>
    </row>
    <row r="157" spans="1:12" x14ac:dyDescent="0.25">
      <c r="A157">
        <v>772887</v>
      </c>
      <c r="B157">
        <v>14.62300014</v>
      </c>
      <c r="C157">
        <v>0.49360000999999998</v>
      </c>
      <c r="D157">
        <v>27.204999919999999</v>
      </c>
      <c r="E157">
        <v>0.24540999999999999</v>
      </c>
      <c r="F157">
        <v>35.611999509999997</v>
      </c>
      <c r="G157">
        <v>3.8000000000000002E-4</v>
      </c>
      <c r="H157">
        <v>29.684000019999999</v>
      </c>
      <c r="J157" s="2">
        <f>TREND(Calibration!$A$2:$A$4,Calibration!$B$2:$B$4,C157)</f>
        <v>398.67541584283981</v>
      </c>
      <c r="K157" s="2">
        <f>TREND(Calibration!$A$2:$A$4,Calibration!$C$2:$C$4,E157)</f>
        <v>540.03685244486201</v>
      </c>
      <c r="L157" s="2">
        <f>TREND(Calibration!$A$2:$A$4,Calibration!$D$2:$D$4,G157)</f>
        <v>-979.17381774433557</v>
      </c>
    </row>
    <row r="158" spans="1:12" x14ac:dyDescent="0.25">
      <c r="A158">
        <v>777774</v>
      </c>
      <c r="B158">
        <v>14.696000099999999</v>
      </c>
      <c r="C158">
        <v>0.50010001999999998</v>
      </c>
      <c r="D158">
        <v>27.221000669999999</v>
      </c>
      <c r="E158">
        <v>0.24579000000000001</v>
      </c>
      <c r="F158">
        <v>35.632999419999997</v>
      </c>
      <c r="G158">
        <v>4.8999999999999998E-4</v>
      </c>
      <c r="H158">
        <v>29.680999759999999</v>
      </c>
      <c r="J158" s="2">
        <f>TREND(Calibration!$A$2:$A$4,Calibration!$B$2:$B$4,C158)</f>
        <v>403.65818181675121</v>
      </c>
      <c r="K158" s="2">
        <f>TREND(Calibration!$A$2:$A$4,Calibration!$C$2:$C$4,E158)</f>
        <v>541.67237758645365</v>
      </c>
      <c r="L158" s="2">
        <f>TREND(Calibration!$A$2:$A$4,Calibration!$D$2:$D$4,G158)</f>
        <v>-978.6831304763972</v>
      </c>
    </row>
    <row r="159" spans="1:12" x14ac:dyDescent="0.25">
      <c r="A159">
        <v>782774</v>
      </c>
      <c r="B159">
        <v>14.680999760000001</v>
      </c>
      <c r="C159">
        <v>0.48980001000000001</v>
      </c>
      <c r="D159">
        <v>27.20400047</v>
      </c>
      <c r="E159">
        <v>0.24507999</v>
      </c>
      <c r="F159">
        <v>35.606998439999998</v>
      </c>
      <c r="G159">
        <v>4.2999999999999999E-4</v>
      </c>
      <c r="H159">
        <v>29.756000520000001</v>
      </c>
      <c r="J159" s="2">
        <f>TREND(Calibration!$A$2:$A$4,Calibration!$B$2:$B$4,C159)</f>
        <v>395.76241867808727</v>
      </c>
      <c r="K159" s="2">
        <f>TREND(Calibration!$A$2:$A$4,Calibration!$C$2:$C$4,E159)</f>
        <v>538.61648493966027</v>
      </c>
      <c r="L159" s="2">
        <f>TREND(Calibration!$A$2:$A$4,Calibration!$D$2:$D$4,G159)</f>
        <v>-978.95077807709083</v>
      </c>
    </row>
    <row r="160" spans="1:12" x14ac:dyDescent="0.25">
      <c r="A160">
        <v>787861</v>
      </c>
      <c r="B160">
        <v>14.61299992</v>
      </c>
      <c r="C160">
        <v>0.48769999000000003</v>
      </c>
      <c r="D160">
        <v>27.226999280000001</v>
      </c>
      <c r="E160">
        <v>0.24573</v>
      </c>
      <c r="F160">
        <v>35.613998410000001</v>
      </c>
      <c r="G160">
        <v>4.8999999999999998E-4</v>
      </c>
      <c r="H160">
        <v>29.659999849999998</v>
      </c>
      <c r="J160" s="2">
        <f>TREND(Calibration!$A$2:$A$4,Calibration!$B$2:$B$4,C160)</f>
        <v>394.15258912389686</v>
      </c>
      <c r="K160" s="2">
        <f>TREND(Calibration!$A$2:$A$4,Calibration!$C$2:$C$4,E160)</f>
        <v>541.41413677462333</v>
      </c>
      <c r="L160" s="2">
        <f>TREND(Calibration!$A$2:$A$4,Calibration!$D$2:$D$4,G160)</f>
        <v>-978.6831304763972</v>
      </c>
    </row>
    <row r="161" spans="1:12" x14ac:dyDescent="0.25">
      <c r="A161">
        <v>792774</v>
      </c>
      <c r="B161">
        <v>14.635000229999999</v>
      </c>
      <c r="C161">
        <v>0.49470001000000002</v>
      </c>
      <c r="D161">
        <v>27.225999829999999</v>
      </c>
      <c r="E161">
        <v>0.24579000000000001</v>
      </c>
      <c r="F161">
        <v>35.599998470000003</v>
      </c>
      <c r="G161">
        <v>4.2999999999999999E-4</v>
      </c>
      <c r="H161">
        <v>29.63800049</v>
      </c>
      <c r="J161" s="2">
        <f>TREND(Calibration!$A$2:$A$4,Calibration!$B$2:$B$4,C161)</f>
        <v>399.5186518642156</v>
      </c>
      <c r="K161" s="2">
        <f>TREND(Calibration!$A$2:$A$4,Calibration!$C$2:$C$4,E161)</f>
        <v>541.67237758645365</v>
      </c>
      <c r="L161" s="2">
        <f>TREND(Calibration!$A$2:$A$4,Calibration!$D$2:$D$4,G161)</f>
        <v>-978.95077807709083</v>
      </c>
    </row>
    <row r="162" spans="1:12" x14ac:dyDescent="0.25">
      <c r="A162">
        <v>797774</v>
      </c>
      <c r="B162">
        <v>14.62800026</v>
      </c>
      <c r="C162">
        <v>0.49409999999999998</v>
      </c>
      <c r="D162">
        <v>27.205999370000001</v>
      </c>
      <c r="E162">
        <v>0.24606</v>
      </c>
      <c r="F162">
        <v>35.594001769999998</v>
      </c>
      <c r="G162">
        <v>4.8999999999999998E-4</v>
      </c>
      <c r="H162">
        <v>29.653999330000001</v>
      </c>
      <c r="J162" s="2">
        <f>TREND(Calibration!$A$2:$A$4,Calibration!$B$2:$B$4,C162)</f>
        <v>399.05869727768317</v>
      </c>
      <c r="K162" s="2">
        <f>TREND(Calibration!$A$2:$A$4,Calibration!$C$2:$C$4,E162)</f>
        <v>542.83446123968974</v>
      </c>
      <c r="L162" s="2">
        <f>TREND(Calibration!$A$2:$A$4,Calibration!$D$2:$D$4,G162)</f>
        <v>-978.6831304763972</v>
      </c>
    </row>
    <row r="163" spans="1:12" x14ac:dyDescent="0.25">
      <c r="A163">
        <v>802856</v>
      </c>
      <c r="B163">
        <v>14.65400028</v>
      </c>
      <c r="C163">
        <v>0.50169998000000005</v>
      </c>
      <c r="D163">
        <v>27.193000789999999</v>
      </c>
      <c r="E163">
        <v>0.24676000000000001</v>
      </c>
      <c r="F163">
        <v>35.64599991</v>
      </c>
      <c r="G163">
        <v>5.4000000000000001E-4</v>
      </c>
      <c r="H163">
        <v>29.64599991</v>
      </c>
      <c r="J163" s="2">
        <f>TREND(Calibration!$A$2:$A$4,Calibration!$B$2:$B$4,C163)</f>
        <v>404.88467627562426</v>
      </c>
      <c r="K163" s="2">
        <f>TREND(Calibration!$A$2:$A$4,Calibration!$C$2:$C$4,E163)</f>
        <v>545.84727071104271</v>
      </c>
      <c r="L163" s="2">
        <f>TREND(Calibration!$A$2:$A$4,Calibration!$D$2:$D$4,G163)</f>
        <v>-978.46009080915246</v>
      </c>
    </row>
    <row r="164" spans="1:12" x14ac:dyDescent="0.25">
      <c r="A164">
        <v>807774</v>
      </c>
      <c r="B164">
        <v>14.60900021</v>
      </c>
      <c r="C164">
        <v>0.49360000999999998</v>
      </c>
      <c r="D164">
        <v>27.197000500000001</v>
      </c>
      <c r="E164">
        <v>0.24698000000000001</v>
      </c>
      <c r="F164">
        <v>35.622001650000001</v>
      </c>
      <c r="G164">
        <v>4.8999999999999998E-4</v>
      </c>
      <c r="H164">
        <v>29.597000120000001</v>
      </c>
      <c r="J164" s="2">
        <f>TREND(Calibration!$A$2:$A$4,Calibration!$B$2:$B$4,C164)</f>
        <v>398.67541584283981</v>
      </c>
      <c r="K164" s="2">
        <f>TREND(Calibration!$A$2:$A$4,Calibration!$C$2:$C$4,E164)</f>
        <v>546.79415368775381</v>
      </c>
      <c r="L164" s="2">
        <f>TREND(Calibration!$A$2:$A$4,Calibration!$D$2:$D$4,G164)</f>
        <v>-978.6831304763972</v>
      </c>
    </row>
    <row r="165" spans="1:12" x14ac:dyDescent="0.25">
      <c r="A165">
        <v>812814</v>
      </c>
      <c r="B165">
        <v>14.61900043</v>
      </c>
      <c r="C165">
        <v>0.49630001000000001</v>
      </c>
      <c r="D165">
        <v>27.17399979</v>
      </c>
      <c r="E165">
        <v>0.24725000999999999</v>
      </c>
      <c r="F165">
        <v>35.638000490000003</v>
      </c>
      <c r="G165">
        <v>4.2999999999999999E-4</v>
      </c>
      <c r="H165">
        <v>29.693000789999999</v>
      </c>
      <c r="J165" s="2">
        <f>TREND(Calibration!$A$2:$A$4,Calibration!$B$2:$B$4,C165)</f>
        <v>400.74517698621668</v>
      </c>
      <c r="K165" s="2">
        <f>TREND(Calibration!$A$2:$A$4,Calibration!$C$2:$C$4,E165)</f>
        <v>547.956280381125</v>
      </c>
      <c r="L165" s="2">
        <f>TREND(Calibration!$A$2:$A$4,Calibration!$D$2:$D$4,G165)</f>
        <v>-978.95077807709083</v>
      </c>
    </row>
    <row r="166" spans="1:12" x14ac:dyDescent="0.25">
      <c r="A166">
        <v>817773</v>
      </c>
      <c r="B166">
        <v>14.618000029999999</v>
      </c>
      <c r="C166">
        <v>0.50220001000000003</v>
      </c>
      <c r="D166">
        <v>27.228000640000001</v>
      </c>
      <c r="E166">
        <v>0.24692</v>
      </c>
      <c r="F166">
        <v>35.652000430000001</v>
      </c>
      <c r="G166">
        <v>5.4000000000000001E-4</v>
      </c>
      <c r="H166">
        <v>29.674999239999998</v>
      </c>
      <c r="J166" s="2">
        <f>TREND(Calibration!$A$2:$A$4,Calibration!$B$2:$B$4,C166)</f>
        <v>405.26798837359564</v>
      </c>
      <c r="K166" s="2">
        <f>TREND(Calibration!$A$2:$A$4,Calibration!$C$2:$C$4,E166)</f>
        <v>546.53591287592349</v>
      </c>
      <c r="L166" s="2">
        <f>TREND(Calibration!$A$2:$A$4,Calibration!$D$2:$D$4,G166)</f>
        <v>-978.46009080915246</v>
      </c>
    </row>
    <row r="167" spans="1:12" x14ac:dyDescent="0.25">
      <c r="A167">
        <v>822773</v>
      </c>
      <c r="B167">
        <v>14.541000370000001</v>
      </c>
      <c r="C167">
        <v>0.49360000999999998</v>
      </c>
      <c r="D167">
        <v>27.20299911</v>
      </c>
      <c r="E167">
        <v>0.24415999999999999</v>
      </c>
      <c r="F167">
        <v>35.587001800000003</v>
      </c>
      <c r="G167">
        <v>4.8999999999999998E-4</v>
      </c>
      <c r="H167">
        <v>29.628999709999999</v>
      </c>
      <c r="J167" s="2">
        <f>TREND(Calibration!$A$2:$A$4,Calibration!$B$2:$B$4,C167)</f>
        <v>398.67541584283981</v>
      </c>
      <c r="K167" s="2">
        <f>TREND(Calibration!$A$2:$A$4,Calibration!$C$2:$C$4,E167)</f>
        <v>534.65683553173153</v>
      </c>
      <c r="L167" s="2">
        <f>TREND(Calibration!$A$2:$A$4,Calibration!$D$2:$D$4,G167)</f>
        <v>-978.6831304763972</v>
      </c>
    </row>
    <row r="168" spans="1:12" x14ac:dyDescent="0.25">
      <c r="A168">
        <v>827856</v>
      </c>
      <c r="B168">
        <v>14.50300026</v>
      </c>
      <c r="C168">
        <v>0.49900000999999999</v>
      </c>
      <c r="D168">
        <v>27.17700005</v>
      </c>
      <c r="E168">
        <v>0.24476001</v>
      </c>
      <c r="F168">
        <v>35.615001679999999</v>
      </c>
      <c r="G168">
        <v>4.8999999999999998E-4</v>
      </c>
      <c r="H168">
        <v>29.60400009</v>
      </c>
      <c r="J168" s="2">
        <f>TREND(Calibration!$A$2:$A$4,Calibration!$B$2:$B$4,C168)</f>
        <v>402.81493812959349</v>
      </c>
      <c r="K168" s="2">
        <f>TREND(Calibration!$A$2:$A$4,Calibration!$C$2:$C$4,E168)</f>
        <v>537.23928669016959</v>
      </c>
      <c r="L168" s="2">
        <f>TREND(Calibration!$A$2:$A$4,Calibration!$D$2:$D$4,G168)</f>
        <v>-978.6831304763972</v>
      </c>
    </row>
    <row r="169" spans="1:12" x14ac:dyDescent="0.25">
      <c r="A169">
        <v>832773</v>
      </c>
      <c r="B169">
        <v>14.4829998</v>
      </c>
      <c r="C169">
        <v>0.49849999</v>
      </c>
      <c r="D169">
        <v>27.174999239999998</v>
      </c>
      <c r="E169">
        <v>0.24443001</v>
      </c>
      <c r="F169">
        <v>35.606998439999998</v>
      </c>
      <c r="G169">
        <v>4.8999999999999998E-4</v>
      </c>
      <c r="H169">
        <v>29.56699944</v>
      </c>
      <c r="J169" s="2">
        <f>TREND(Calibration!$A$2:$A$4,Calibration!$B$2:$B$4,C169)</f>
        <v>402.4316336974041</v>
      </c>
      <c r="K169" s="2">
        <f>TREND(Calibration!$A$2:$A$4,Calibration!$C$2:$C$4,E169)</f>
        <v>535.81896222510318</v>
      </c>
      <c r="L169" s="2">
        <f>TREND(Calibration!$A$2:$A$4,Calibration!$D$2:$D$4,G169)</f>
        <v>-978.6831304763972</v>
      </c>
    </row>
    <row r="170" spans="1:12" x14ac:dyDescent="0.25">
      <c r="A170">
        <v>837802</v>
      </c>
      <c r="B170">
        <v>14.46899986</v>
      </c>
      <c r="C170">
        <v>0.48820001000000002</v>
      </c>
      <c r="D170">
        <v>27.215000150000002</v>
      </c>
      <c r="E170">
        <v>0.24507999</v>
      </c>
      <c r="F170">
        <v>35.578998570000003</v>
      </c>
      <c r="G170">
        <v>3.8000000000000002E-4</v>
      </c>
      <c r="H170">
        <v>29.677999499999999</v>
      </c>
      <c r="J170" s="2">
        <f>TREND(Calibration!$A$2:$A$4,Calibration!$B$2:$B$4,C170)</f>
        <v>394.53589355608619</v>
      </c>
      <c r="K170" s="2">
        <f>TREND(Calibration!$A$2:$A$4,Calibration!$C$2:$C$4,E170)</f>
        <v>538.61648493966027</v>
      </c>
      <c r="L170" s="2">
        <f>TREND(Calibration!$A$2:$A$4,Calibration!$D$2:$D$4,G170)</f>
        <v>-979.17381774433557</v>
      </c>
    </row>
    <row r="171" spans="1:12" x14ac:dyDescent="0.25">
      <c r="A171">
        <v>842774</v>
      </c>
      <c r="B171">
        <v>14.43999958</v>
      </c>
      <c r="C171">
        <v>0.49250000999999999</v>
      </c>
      <c r="D171">
        <v>27.218000409999998</v>
      </c>
      <c r="E171">
        <v>0.24449000000000001</v>
      </c>
      <c r="F171">
        <v>35.597999569999999</v>
      </c>
      <c r="G171">
        <v>4.2999999999999999E-4</v>
      </c>
      <c r="H171">
        <v>29.64599991</v>
      </c>
      <c r="J171" s="2">
        <f>TREND(Calibration!$A$2:$A$4,Calibration!$B$2:$B$4,C171)</f>
        <v>397.83217982146408</v>
      </c>
      <c r="K171" s="2">
        <f>TREND(Calibration!$A$2:$A$4,Calibration!$C$2:$C$4,E171)</f>
        <v>536.07715999679817</v>
      </c>
      <c r="L171" s="2">
        <f>TREND(Calibration!$A$2:$A$4,Calibration!$D$2:$D$4,G171)</f>
        <v>-978.95077807709083</v>
      </c>
    </row>
    <row r="172" spans="1:12" x14ac:dyDescent="0.25">
      <c r="A172">
        <v>847774</v>
      </c>
      <c r="B172">
        <v>14.40100002</v>
      </c>
      <c r="C172">
        <v>0.48769999000000003</v>
      </c>
      <c r="D172">
        <v>27.215000150000002</v>
      </c>
      <c r="E172">
        <v>0.24476001</v>
      </c>
      <c r="F172">
        <v>35.584999080000003</v>
      </c>
      <c r="G172">
        <v>3.8000000000000002E-4</v>
      </c>
      <c r="H172">
        <v>29.669000629999999</v>
      </c>
      <c r="J172" s="2">
        <f>TREND(Calibration!$A$2:$A$4,Calibration!$B$2:$B$4,C172)</f>
        <v>394.15258912389686</v>
      </c>
      <c r="K172" s="2">
        <f>TREND(Calibration!$A$2:$A$4,Calibration!$C$2:$C$4,E172)</f>
        <v>537.23928669016959</v>
      </c>
      <c r="L172" s="2">
        <f>TREND(Calibration!$A$2:$A$4,Calibration!$D$2:$D$4,G172)</f>
        <v>-979.17381774433557</v>
      </c>
    </row>
    <row r="173" spans="1:12" x14ac:dyDescent="0.25">
      <c r="A173">
        <v>852775</v>
      </c>
      <c r="B173">
        <v>14.394000050000001</v>
      </c>
      <c r="C173">
        <v>0.49039999000000001</v>
      </c>
      <c r="D173">
        <v>27.18000031</v>
      </c>
      <c r="E173">
        <v>0.24546000000000001</v>
      </c>
      <c r="F173">
        <v>35.608001710000003</v>
      </c>
      <c r="G173">
        <v>5.4000000000000001E-4</v>
      </c>
      <c r="H173">
        <v>29.669000629999999</v>
      </c>
      <c r="J173" s="2">
        <f>TREND(Calibration!$A$2:$A$4,Calibration!$B$2:$B$4,C173)</f>
        <v>396.22235026727367</v>
      </c>
      <c r="K173" s="2">
        <f>TREND(Calibration!$A$2:$A$4,Calibration!$C$2:$C$4,E173)</f>
        <v>540.25205312138723</v>
      </c>
      <c r="L173" s="2">
        <f>TREND(Calibration!$A$2:$A$4,Calibration!$D$2:$D$4,G173)</f>
        <v>-978.46009080915246</v>
      </c>
    </row>
    <row r="174" spans="1:12" x14ac:dyDescent="0.25">
      <c r="A174">
        <v>857773</v>
      </c>
      <c r="B174">
        <v>14.40400028</v>
      </c>
      <c r="C174">
        <v>0.48599999999999999</v>
      </c>
      <c r="D174">
        <v>27.17700005</v>
      </c>
      <c r="E174">
        <v>0.24573</v>
      </c>
      <c r="F174">
        <v>35.613998410000001</v>
      </c>
      <c r="G174">
        <v>4.8999999999999998E-4</v>
      </c>
      <c r="H174">
        <v>29.736000059999999</v>
      </c>
      <c r="J174" s="2">
        <f>TREND(Calibration!$A$2:$A$4,Calibration!$B$2:$B$4,C174)</f>
        <v>392.84941384755268</v>
      </c>
      <c r="K174" s="2">
        <f>TREND(Calibration!$A$2:$A$4,Calibration!$C$2:$C$4,E174)</f>
        <v>541.41413677462333</v>
      </c>
      <c r="L174" s="2">
        <f>TREND(Calibration!$A$2:$A$4,Calibration!$D$2:$D$4,G174)</f>
        <v>-978.6831304763972</v>
      </c>
    </row>
    <row r="175" spans="1:12" x14ac:dyDescent="0.25">
      <c r="A175">
        <v>862775</v>
      </c>
      <c r="B175">
        <v>14.37199974</v>
      </c>
      <c r="C175">
        <v>0.49250000999999999</v>
      </c>
      <c r="D175">
        <v>27.184000019999999</v>
      </c>
      <c r="E175">
        <v>0.24568000000000001</v>
      </c>
      <c r="F175">
        <v>35.627998349999999</v>
      </c>
      <c r="G175">
        <v>3.8000000000000002E-4</v>
      </c>
      <c r="H175">
        <v>29.645000459999999</v>
      </c>
      <c r="J175" s="2">
        <f>TREND(Calibration!$A$2:$A$4,Calibration!$B$2:$B$4,C175)</f>
        <v>397.83217982146408</v>
      </c>
      <c r="K175" s="2">
        <f>TREND(Calibration!$A$2:$A$4,Calibration!$C$2:$C$4,E175)</f>
        <v>541.1989360980981</v>
      </c>
      <c r="L175" s="2">
        <f>TREND(Calibration!$A$2:$A$4,Calibration!$D$2:$D$4,G175)</f>
        <v>-979.17381774433557</v>
      </c>
    </row>
    <row r="176" spans="1:12" x14ac:dyDescent="0.25">
      <c r="A176">
        <v>867773</v>
      </c>
      <c r="B176">
        <v>14.36900043</v>
      </c>
      <c r="C176">
        <v>0.48500000999999998</v>
      </c>
      <c r="D176">
        <v>27.16200066</v>
      </c>
      <c r="E176">
        <v>0.24568000000000001</v>
      </c>
      <c r="F176">
        <v>35.599998470000003</v>
      </c>
      <c r="G176">
        <v>3.8000000000000002E-4</v>
      </c>
      <c r="H176">
        <v>29.705999370000001</v>
      </c>
      <c r="J176" s="2">
        <f>TREND(Calibration!$A$2:$A$4,Calibration!$B$2:$B$4,C176)</f>
        <v>392.08284331208404</v>
      </c>
      <c r="K176" s="2">
        <f>TREND(Calibration!$A$2:$A$4,Calibration!$C$2:$C$4,E176)</f>
        <v>541.1989360980981</v>
      </c>
      <c r="L176" s="2">
        <f>TREND(Calibration!$A$2:$A$4,Calibration!$D$2:$D$4,G176)</f>
        <v>-979.17381774433557</v>
      </c>
    </row>
    <row r="177" spans="1:12" x14ac:dyDescent="0.25">
      <c r="A177">
        <v>872786</v>
      </c>
      <c r="B177">
        <v>14.43700027</v>
      </c>
      <c r="C177">
        <v>0.49849999</v>
      </c>
      <c r="D177">
        <v>27.170000080000001</v>
      </c>
      <c r="E177">
        <v>0.24665000000000001</v>
      </c>
      <c r="F177">
        <v>35.64599991</v>
      </c>
      <c r="G177">
        <v>3.8000000000000002E-4</v>
      </c>
      <c r="H177">
        <v>29.624000550000002</v>
      </c>
      <c r="J177" s="2">
        <f>TREND(Calibration!$A$2:$A$4,Calibration!$B$2:$B$4,C177)</f>
        <v>402.4316336974041</v>
      </c>
      <c r="K177" s="2">
        <f>TREND(Calibration!$A$2:$A$4,Calibration!$C$2:$C$4,E177)</f>
        <v>545.37382922268739</v>
      </c>
      <c r="L177" s="2">
        <f>TREND(Calibration!$A$2:$A$4,Calibration!$D$2:$D$4,G177)</f>
        <v>-979.17381774433557</v>
      </c>
    </row>
    <row r="178" spans="1:12" x14ac:dyDescent="0.25">
      <c r="A178">
        <v>877799</v>
      </c>
      <c r="B178">
        <v>14.40699959</v>
      </c>
      <c r="C178">
        <v>0.49470001000000002</v>
      </c>
      <c r="D178">
        <v>27.195999149999999</v>
      </c>
      <c r="E178">
        <v>0.24671000000000001</v>
      </c>
      <c r="F178">
        <v>35.623001100000003</v>
      </c>
      <c r="G178">
        <v>4.8999999999999998E-4</v>
      </c>
      <c r="H178">
        <v>29.617000579999999</v>
      </c>
      <c r="J178" s="2">
        <f>TREND(Calibration!$A$2:$A$4,Calibration!$B$2:$B$4,C178)</f>
        <v>399.5186518642156</v>
      </c>
      <c r="K178" s="2">
        <f>TREND(Calibration!$A$2:$A$4,Calibration!$C$2:$C$4,E178)</f>
        <v>545.63207003451748</v>
      </c>
      <c r="L178" s="2">
        <f>TREND(Calibration!$A$2:$A$4,Calibration!$D$2:$D$4,G178)</f>
        <v>-978.6831304763972</v>
      </c>
    </row>
    <row r="179" spans="1:12" x14ac:dyDescent="0.25">
      <c r="A179">
        <v>882773</v>
      </c>
      <c r="B179">
        <v>14.45600033</v>
      </c>
      <c r="C179">
        <v>0.48769999000000003</v>
      </c>
      <c r="D179">
        <v>27.152000430000001</v>
      </c>
      <c r="E179">
        <v>0.24735001000000001</v>
      </c>
      <c r="F179">
        <v>35.603000639999998</v>
      </c>
      <c r="G179">
        <v>4.2999999999999999E-4</v>
      </c>
      <c r="H179">
        <v>29.695999149999999</v>
      </c>
      <c r="J179" s="2">
        <f>TREND(Calibration!$A$2:$A$4,Calibration!$B$2:$B$4,C179)</f>
        <v>394.15258912389686</v>
      </c>
      <c r="K179" s="2">
        <f>TREND(Calibration!$A$2:$A$4,Calibration!$C$2:$C$4,E179)</f>
        <v>548.38668173417568</v>
      </c>
      <c r="L179" s="2">
        <f>TREND(Calibration!$A$2:$A$4,Calibration!$D$2:$D$4,G179)</f>
        <v>-978.95077807709083</v>
      </c>
    </row>
    <row r="180" spans="1:12" x14ac:dyDescent="0.25">
      <c r="A180">
        <v>887774</v>
      </c>
      <c r="B180">
        <v>14.505000109999999</v>
      </c>
      <c r="C180">
        <v>0.50169998000000005</v>
      </c>
      <c r="D180">
        <v>27.125999449999998</v>
      </c>
      <c r="E180">
        <v>0.24698000000000001</v>
      </c>
      <c r="F180">
        <v>35.640998840000002</v>
      </c>
      <c r="G180">
        <v>4.8999999999999998E-4</v>
      </c>
      <c r="H180">
        <v>29.658000950000002</v>
      </c>
      <c r="J180" s="2">
        <f>TREND(Calibration!$A$2:$A$4,Calibration!$B$2:$B$4,C180)</f>
        <v>404.88467627562426</v>
      </c>
      <c r="K180" s="2">
        <f>TREND(Calibration!$A$2:$A$4,Calibration!$C$2:$C$4,E180)</f>
        <v>546.79415368775381</v>
      </c>
      <c r="L180" s="2">
        <f>TREND(Calibration!$A$2:$A$4,Calibration!$D$2:$D$4,G180)</f>
        <v>-978.6831304763972</v>
      </c>
    </row>
    <row r="181" spans="1:12" x14ac:dyDescent="0.25">
      <c r="A181">
        <v>892779</v>
      </c>
      <c r="B181">
        <v>14.510999679999999</v>
      </c>
      <c r="C181">
        <v>0.49360000999999998</v>
      </c>
      <c r="D181">
        <v>27.18000031</v>
      </c>
      <c r="E181">
        <v>0.24729999999999999</v>
      </c>
      <c r="F181">
        <v>35.59500122</v>
      </c>
      <c r="G181">
        <v>4.2999999999999999E-4</v>
      </c>
      <c r="H181">
        <v>29.709999079999999</v>
      </c>
      <c r="J181" s="2">
        <f>TREND(Calibration!$A$2:$A$4,Calibration!$B$2:$B$4,C181)</f>
        <v>398.67541584283981</v>
      </c>
      <c r="K181" s="2">
        <f>TREND(Calibration!$A$2:$A$4,Calibration!$C$2:$C$4,E181)</f>
        <v>548.1714380175149</v>
      </c>
      <c r="L181" s="2">
        <f>TREND(Calibration!$A$2:$A$4,Calibration!$D$2:$D$4,G181)</f>
        <v>-978.95077807709083</v>
      </c>
    </row>
    <row r="182" spans="1:12" x14ac:dyDescent="0.25">
      <c r="A182">
        <v>897775</v>
      </c>
      <c r="B182">
        <v>14.56299973</v>
      </c>
      <c r="C182">
        <v>0.50870000999999998</v>
      </c>
      <c r="D182">
        <v>27.173000340000002</v>
      </c>
      <c r="E182">
        <v>0.24860001000000001</v>
      </c>
      <c r="F182">
        <v>35.64599991</v>
      </c>
      <c r="G182">
        <v>4.8999999999999998E-4</v>
      </c>
      <c r="H182">
        <v>29.629999160000001</v>
      </c>
      <c r="J182" s="2">
        <f>TREND(Calibration!$A$2:$A$4,Calibration!$B$2:$B$4,C182)</f>
        <v>410.25074668172499</v>
      </c>
      <c r="K182" s="2">
        <f>TREND(Calibration!$A$2:$A$4,Calibration!$C$2:$C$4,E182)</f>
        <v>553.76669864730593</v>
      </c>
      <c r="L182" s="2">
        <f>TREND(Calibration!$A$2:$A$4,Calibration!$D$2:$D$4,G182)</f>
        <v>-978.6831304763972</v>
      </c>
    </row>
    <row r="183" spans="1:12" x14ac:dyDescent="0.25">
      <c r="A183">
        <v>902774</v>
      </c>
      <c r="B183">
        <v>14.583000180000001</v>
      </c>
      <c r="C183">
        <v>0.50660002000000004</v>
      </c>
      <c r="D183">
        <v>27.163999560000001</v>
      </c>
      <c r="E183">
        <v>0.24865000000000001</v>
      </c>
      <c r="F183">
        <v>35.623001100000003</v>
      </c>
      <c r="G183">
        <v>4.2999999999999999E-4</v>
      </c>
      <c r="H183">
        <v>29.621000290000001</v>
      </c>
      <c r="J183" s="2">
        <f>TREND(Calibration!$A$2:$A$4,Calibration!$B$2:$B$4,C183)</f>
        <v>408.64094012488061</v>
      </c>
      <c r="K183" s="2">
        <f>TREND(Calibration!$A$2:$A$4,Calibration!$C$2:$C$4,E183)</f>
        <v>553.98185628369583</v>
      </c>
      <c r="L183" s="2">
        <f>TREND(Calibration!$A$2:$A$4,Calibration!$D$2:$D$4,G183)</f>
        <v>-978.95077807709083</v>
      </c>
    </row>
    <row r="184" spans="1:12" x14ac:dyDescent="0.25">
      <c r="A184">
        <v>907829</v>
      </c>
      <c r="B184">
        <v>14.614999770000001</v>
      </c>
      <c r="C184">
        <v>0.50169998000000005</v>
      </c>
      <c r="D184">
        <v>27.131999969999999</v>
      </c>
      <c r="E184">
        <v>0.24806</v>
      </c>
      <c r="F184">
        <v>35.623001100000003</v>
      </c>
      <c r="G184">
        <v>5.4000000000000001E-4</v>
      </c>
      <c r="H184">
        <v>29.690999980000001</v>
      </c>
      <c r="J184" s="2">
        <f>TREND(Calibration!$A$2:$A$4,Calibration!$B$2:$B$4,C184)</f>
        <v>404.88467627562426</v>
      </c>
      <c r="K184" s="2">
        <f>TREND(Calibration!$A$2:$A$4,Calibration!$C$2:$C$4,E184)</f>
        <v>551.44248830069819</v>
      </c>
      <c r="L184" s="2">
        <f>TREND(Calibration!$A$2:$A$4,Calibration!$D$2:$D$4,G184)</f>
        <v>-978.46009080915246</v>
      </c>
    </row>
    <row r="185" spans="1:12" x14ac:dyDescent="0.25">
      <c r="A185">
        <v>912775</v>
      </c>
      <c r="B185">
        <v>14.62800026</v>
      </c>
      <c r="C185">
        <v>0.50440001000000001</v>
      </c>
      <c r="D185">
        <v>27.170000080000001</v>
      </c>
      <c r="E185">
        <v>0.24735001000000001</v>
      </c>
      <c r="F185">
        <v>35.619998930000001</v>
      </c>
      <c r="G185">
        <v>4.2999999999999999E-4</v>
      </c>
      <c r="H185">
        <v>29.58799934</v>
      </c>
      <c r="J185" s="2">
        <f>TREND(Calibration!$A$2:$A$4,Calibration!$B$2:$B$4,C185)</f>
        <v>406.9544604163471</v>
      </c>
      <c r="K185" s="2">
        <f>TREND(Calibration!$A$2:$A$4,Calibration!$C$2:$C$4,E185)</f>
        <v>548.38668173417568</v>
      </c>
      <c r="L185" s="2">
        <f>TREND(Calibration!$A$2:$A$4,Calibration!$D$2:$D$4,G185)</f>
        <v>-978.95077807709083</v>
      </c>
    </row>
    <row r="186" spans="1:12" x14ac:dyDescent="0.25">
      <c r="A186">
        <v>917869</v>
      </c>
      <c r="B186">
        <v>14.692999840000001</v>
      </c>
      <c r="C186">
        <v>0.49630001000000001</v>
      </c>
      <c r="D186">
        <v>27.153999330000001</v>
      </c>
      <c r="E186">
        <v>0.24989</v>
      </c>
      <c r="F186">
        <v>35.584999080000003</v>
      </c>
      <c r="G186">
        <v>4.8999999999999998E-4</v>
      </c>
      <c r="H186">
        <v>29.64599991</v>
      </c>
      <c r="J186" s="2">
        <f>TREND(Calibration!$A$2:$A$4,Calibration!$B$2:$B$4,C186)</f>
        <v>400.74517698621668</v>
      </c>
      <c r="K186" s="2">
        <f>TREND(Calibration!$A$2:$A$4,Calibration!$C$2:$C$4,E186)</f>
        <v>559.31883306152099</v>
      </c>
      <c r="L186" s="2">
        <f>TREND(Calibration!$A$2:$A$4,Calibration!$D$2:$D$4,G186)</f>
        <v>-978.6831304763972</v>
      </c>
    </row>
    <row r="187" spans="1:12" x14ac:dyDescent="0.25">
      <c r="A187">
        <v>922775</v>
      </c>
      <c r="B187">
        <v>14.65999985</v>
      </c>
      <c r="C187">
        <v>0.49470001000000002</v>
      </c>
      <c r="D187">
        <v>27.150999070000001</v>
      </c>
      <c r="E187">
        <v>0.24956999999999999</v>
      </c>
      <c r="F187">
        <v>35.60400009</v>
      </c>
      <c r="G187">
        <v>4.8999999999999998E-4</v>
      </c>
      <c r="H187">
        <v>29.629999160000001</v>
      </c>
      <c r="J187" s="2">
        <f>TREND(Calibration!$A$2:$A$4,Calibration!$B$2:$B$4,C187)</f>
        <v>399.5186518642156</v>
      </c>
      <c r="K187" s="2">
        <f>TREND(Calibration!$A$2:$A$4,Calibration!$C$2:$C$4,E187)</f>
        <v>557.94154873175967</v>
      </c>
      <c r="L187" s="2">
        <f>TREND(Calibration!$A$2:$A$4,Calibration!$D$2:$D$4,G187)</f>
        <v>-978.6831304763972</v>
      </c>
    </row>
    <row r="188" spans="1:12" x14ac:dyDescent="0.25">
      <c r="A188">
        <v>927774</v>
      </c>
      <c r="B188">
        <v>14.68299961</v>
      </c>
      <c r="C188">
        <v>0.49200000999999999</v>
      </c>
      <c r="D188">
        <v>27.135000229999999</v>
      </c>
      <c r="E188">
        <v>0.24962001</v>
      </c>
      <c r="F188">
        <v>35.601001740000001</v>
      </c>
      <c r="G188">
        <v>3.8000000000000002E-4</v>
      </c>
      <c r="H188">
        <v>29.649000170000001</v>
      </c>
      <c r="J188" s="2">
        <f>TREND(Calibration!$A$2:$A$4,Calibration!$B$2:$B$4,C188)</f>
        <v>397.44889072083873</v>
      </c>
      <c r="K188" s="2">
        <f>TREND(Calibration!$A$2:$A$4,Calibration!$C$2:$C$4,E188)</f>
        <v>558.15679244842022</v>
      </c>
      <c r="L188" s="2">
        <f>TREND(Calibration!$A$2:$A$4,Calibration!$D$2:$D$4,G188)</f>
        <v>-979.17381774433557</v>
      </c>
    </row>
    <row r="189" spans="1:12" x14ac:dyDescent="0.25">
      <c r="A189">
        <v>932774</v>
      </c>
      <c r="B189">
        <v>14.670000079999999</v>
      </c>
      <c r="C189">
        <v>0.49200000999999999</v>
      </c>
      <c r="D189">
        <v>27.148000719999999</v>
      </c>
      <c r="E189">
        <v>0.24989</v>
      </c>
      <c r="F189">
        <v>35.623001100000003</v>
      </c>
      <c r="G189">
        <v>4.2999999999999999E-4</v>
      </c>
      <c r="H189">
        <v>29.716999049999998</v>
      </c>
      <c r="J189" s="2">
        <f>TREND(Calibration!$A$2:$A$4,Calibration!$B$2:$B$4,C189)</f>
        <v>397.44889072083873</v>
      </c>
      <c r="K189" s="2">
        <f>TREND(Calibration!$A$2:$A$4,Calibration!$C$2:$C$4,E189)</f>
        <v>559.31883306152099</v>
      </c>
      <c r="L189" s="2">
        <f>TREND(Calibration!$A$2:$A$4,Calibration!$D$2:$D$4,G189)</f>
        <v>-978.95077807709083</v>
      </c>
    </row>
    <row r="190" spans="1:12" x14ac:dyDescent="0.25">
      <c r="A190">
        <v>937781</v>
      </c>
      <c r="B190">
        <v>14.696999549999999</v>
      </c>
      <c r="C190">
        <v>0.50929999000000004</v>
      </c>
      <c r="D190">
        <v>27.120000839999999</v>
      </c>
      <c r="E190">
        <v>0.24865000000000001</v>
      </c>
      <c r="F190">
        <v>35.67599869</v>
      </c>
      <c r="G190">
        <v>4.2999999999999999E-4</v>
      </c>
      <c r="H190">
        <v>29.603000640000001</v>
      </c>
      <c r="J190" s="2">
        <f>TREND(Calibration!$A$2:$A$4,Calibration!$B$2:$B$4,C190)</f>
        <v>410.71067827091139</v>
      </c>
      <c r="K190" s="2">
        <f>TREND(Calibration!$A$2:$A$4,Calibration!$C$2:$C$4,E190)</f>
        <v>553.98185628369583</v>
      </c>
      <c r="L190" s="2">
        <f>TREND(Calibration!$A$2:$A$4,Calibration!$D$2:$D$4,G190)</f>
        <v>-978.95077807709083</v>
      </c>
    </row>
    <row r="191" spans="1:12" x14ac:dyDescent="0.25">
      <c r="A191">
        <v>942780</v>
      </c>
      <c r="B191">
        <v>14.661000250000001</v>
      </c>
      <c r="C191">
        <v>0.50760000999999999</v>
      </c>
      <c r="D191">
        <v>27.122999190000002</v>
      </c>
      <c r="E191">
        <v>0.24822</v>
      </c>
      <c r="F191">
        <v>35.646999360000002</v>
      </c>
      <c r="G191">
        <v>5.4000000000000001E-4</v>
      </c>
      <c r="H191">
        <v>29.60899925</v>
      </c>
      <c r="J191" s="2">
        <f>TREND(Calibration!$A$2:$A$4,Calibration!$B$2:$B$4,C191)</f>
        <v>409.40751066034926</v>
      </c>
      <c r="K191" s="2">
        <f>TREND(Calibration!$A$2:$A$4,Calibration!$C$2:$C$4,E191)</f>
        <v>552.13113046557896</v>
      </c>
      <c r="L191" s="2">
        <f>TREND(Calibration!$A$2:$A$4,Calibration!$D$2:$D$4,G191)</f>
        <v>-978.46009080915246</v>
      </c>
    </row>
    <row r="192" spans="1:12" x14ac:dyDescent="0.25">
      <c r="A192">
        <v>947774</v>
      </c>
      <c r="B192">
        <v>14.65400028</v>
      </c>
      <c r="C192">
        <v>0.48710001000000003</v>
      </c>
      <c r="D192">
        <v>27.143999099999998</v>
      </c>
      <c r="E192">
        <v>0.24843000000000001</v>
      </c>
      <c r="F192">
        <v>35.626998899999997</v>
      </c>
      <c r="G192">
        <v>4.8999999999999998E-4</v>
      </c>
      <c r="H192">
        <v>29.680999759999999</v>
      </c>
      <c r="J192" s="2">
        <f>TREND(Calibration!$A$2:$A$4,Calibration!$B$2:$B$4,C192)</f>
        <v>393.69265753471046</v>
      </c>
      <c r="K192" s="2">
        <f>TREND(Calibration!$A$2:$A$4,Calibration!$C$2:$C$4,E192)</f>
        <v>553.03497330698497</v>
      </c>
      <c r="L192" s="2">
        <f>TREND(Calibration!$A$2:$A$4,Calibration!$D$2:$D$4,G192)</f>
        <v>-978.6831304763972</v>
      </c>
    </row>
    <row r="193" spans="1:12" x14ac:dyDescent="0.25">
      <c r="A193">
        <v>952781</v>
      </c>
      <c r="B193">
        <v>14.647000309999999</v>
      </c>
      <c r="C193">
        <v>0.50440001000000001</v>
      </c>
      <c r="D193">
        <v>27.14100075</v>
      </c>
      <c r="E193">
        <v>0.24833</v>
      </c>
      <c r="F193">
        <v>35.648998259999999</v>
      </c>
      <c r="G193">
        <v>4.8999999999999998E-4</v>
      </c>
      <c r="H193">
        <v>29.597999569999999</v>
      </c>
      <c r="J193" s="2">
        <f>TREND(Calibration!$A$2:$A$4,Calibration!$B$2:$B$4,C193)</f>
        <v>406.9544604163471</v>
      </c>
      <c r="K193" s="2">
        <f>TREND(Calibration!$A$2:$A$4,Calibration!$C$2:$C$4,E193)</f>
        <v>552.60457195393451</v>
      </c>
      <c r="L193" s="2">
        <f>TREND(Calibration!$A$2:$A$4,Calibration!$D$2:$D$4,G193)</f>
        <v>-978.6831304763972</v>
      </c>
    </row>
    <row r="194" spans="1:12" x14ac:dyDescent="0.25">
      <c r="A194">
        <v>957776</v>
      </c>
      <c r="B194">
        <v>14.60499954</v>
      </c>
      <c r="C194">
        <v>0.50059998000000006</v>
      </c>
      <c r="D194">
        <v>27.148000719999999</v>
      </c>
      <c r="E194">
        <v>0.24865000000000001</v>
      </c>
      <c r="F194">
        <v>35.617000580000003</v>
      </c>
      <c r="G194">
        <v>3.8000000000000002E-4</v>
      </c>
      <c r="H194">
        <v>29.582000730000001</v>
      </c>
      <c r="J194" s="2">
        <f>TREND(Calibration!$A$2:$A$4,Calibration!$B$2:$B$4,C194)</f>
        <v>404.04144025424853</v>
      </c>
      <c r="K194" s="2">
        <f>TREND(Calibration!$A$2:$A$4,Calibration!$C$2:$C$4,E194)</f>
        <v>553.98185628369583</v>
      </c>
      <c r="L194" s="2">
        <f>TREND(Calibration!$A$2:$A$4,Calibration!$D$2:$D$4,G194)</f>
        <v>-979.17381774433557</v>
      </c>
    </row>
    <row r="195" spans="1:12" x14ac:dyDescent="0.25">
      <c r="A195">
        <v>962773</v>
      </c>
      <c r="B195">
        <v>14.62199974</v>
      </c>
      <c r="C195">
        <v>0.48500000999999998</v>
      </c>
      <c r="D195">
        <v>27.106000900000002</v>
      </c>
      <c r="E195">
        <v>0.24951999999999999</v>
      </c>
      <c r="F195">
        <v>35.619998930000001</v>
      </c>
      <c r="G195">
        <v>4.8999999999999998E-4</v>
      </c>
      <c r="H195">
        <v>29.694000240000001</v>
      </c>
      <c r="J195" s="2">
        <f>TREND(Calibration!$A$2:$A$4,Calibration!$B$2:$B$4,C195)</f>
        <v>392.08284331208404</v>
      </c>
      <c r="K195" s="2">
        <f>TREND(Calibration!$A$2:$A$4,Calibration!$C$2:$C$4,E195)</f>
        <v>557.72634805523444</v>
      </c>
      <c r="L195" s="2">
        <f>TREND(Calibration!$A$2:$A$4,Calibration!$D$2:$D$4,G195)</f>
        <v>-978.6831304763972</v>
      </c>
    </row>
    <row r="196" spans="1:12" x14ac:dyDescent="0.25">
      <c r="A196">
        <v>967853</v>
      </c>
      <c r="B196">
        <v>14.56299973</v>
      </c>
      <c r="C196">
        <v>0.48550000999999998</v>
      </c>
      <c r="D196">
        <v>27.131999969999999</v>
      </c>
      <c r="E196">
        <v>0.24929999999999999</v>
      </c>
      <c r="F196">
        <v>35.5890007</v>
      </c>
      <c r="G196">
        <v>3.8000000000000002E-4</v>
      </c>
      <c r="H196">
        <v>29.6590004</v>
      </c>
      <c r="J196" s="2">
        <f>TREND(Calibration!$A$2:$A$4,Calibration!$B$2:$B$4,C196)</f>
        <v>392.46613241270938</v>
      </c>
      <c r="K196" s="2">
        <f>TREND(Calibration!$A$2:$A$4,Calibration!$C$2:$C$4,E196)</f>
        <v>556.77946507852357</v>
      </c>
      <c r="L196" s="2">
        <f>TREND(Calibration!$A$2:$A$4,Calibration!$D$2:$D$4,G196)</f>
        <v>-979.17381774433557</v>
      </c>
    </row>
    <row r="197" spans="1:12" x14ac:dyDescent="0.25">
      <c r="A197">
        <v>972773</v>
      </c>
      <c r="B197">
        <v>14.539999959999999</v>
      </c>
      <c r="C197">
        <v>0.48710001000000003</v>
      </c>
      <c r="D197">
        <v>27.14100075</v>
      </c>
      <c r="E197">
        <v>0.24956999999999999</v>
      </c>
      <c r="F197">
        <v>35.608001710000003</v>
      </c>
      <c r="G197">
        <v>3.8000000000000002E-4</v>
      </c>
      <c r="H197">
        <v>29.690999980000001</v>
      </c>
      <c r="J197" s="2">
        <f>TREND(Calibration!$A$2:$A$4,Calibration!$B$2:$B$4,C197)</f>
        <v>393.69265753471046</v>
      </c>
      <c r="K197" s="2">
        <f>TREND(Calibration!$A$2:$A$4,Calibration!$C$2:$C$4,E197)</f>
        <v>557.94154873175967</v>
      </c>
      <c r="L197" s="2">
        <f>TREND(Calibration!$A$2:$A$4,Calibration!$D$2:$D$4,G197)</f>
        <v>-979.17381774433557</v>
      </c>
    </row>
    <row r="198" spans="1:12" x14ac:dyDescent="0.25">
      <c r="A198">
        <v>977773</v>
      </c>
      <c r="B198">
        <v>14.51799965</v>
      </c>
      <c r="C198">
        <v>0.48769999000000003</v>
      </c>
      <c r="D198">
        <v>27.135000229999999</v>
      </c>
      <c r="E198">
        <v>0.24929999999999999</v>
      </c>
      <c r="F198">
        <v>35.632999419999997</v>
      </c>
      <c r="G198">
        <v>4.2999999999999999E-4</v>
      </c>
      <c r="H198">
        <v>29.70400047</v>
      </c>
      <c r="J198" s="2">
        <f>TREND(Calibration!$A$2:$A$4,Calibration!$B$2:$B$4,C198)</f>
        <v>394.15258912389686</v>
      </c>
      <c r="K198" s="2">
        <f>TREND(Calibration!$A$2:$A$4,Calibration!$C$2:$C$4,E198)</f>
        <v>556.77946507852357</v>
      </c>
      <c r="L198" s="2">
        <f>TREND(Calibration!$A$2:$A$4,Calibration!$D$2:$D$4,G198)</f>
        <v>-978.95077807709083</v>
      </c>
    </row>
    <row r="199" spans="1:12" x14ac:dyDescent="0.25">
      <c r="A199">
        <v>982774</v>
      </c>
      <c r="B199">
        <v>14.463000299999999</v>
      </c>
      <c r="C199">
        <v>0.49039999000000001</v>
      </c>
      <c r="D199">
        <v>27.143999099999998</v>
      </c>
      <c r="E199">
        <v>0.24902999000000001</v>
      </c>
      <c r="F199">
        <v>35.619998930000001</v>
      </c>
      <c r="G199">
        <v>3.8000000000000002E-4</v>
      </c>
      <c r="H199">
        <v>29.627000809999998</v>
      </c>
      <c r="J199" s="2">
        <f>TREND(Calibration!$A$2:$A$4,Calibration!$B$2:$B$4,C199)</f>
        <v>396.22235026727367</v>
      </c>
      <c r="K199" s="2">
        <f>TREND(Calibration!$A$2:$A$4,Calibration!$C$2:$C$4,E199)</f>
        <v>555.61733838515215</v>
      </c>
      <c r="L199" s="2">
        <f>TREND(Calibration!$A$2:$A$4,Calibration!$D$2:$D$4,G199)</f>
        <v>-979.17381774433557</v>
      </c>
    </row>
    <row r="200" spans="1:12" x14ac:dyDescent="0.25">
      <c r="A200">
        <v>987776</v>
      </c>
      <c r="B200">
        <v>14.416999819999999</v>
      </c>
      <c r="C200">
        <v>0.49950000999999999</v>
      </c>
      <c r="D200">
        <v>27.14100075</v>
      </c>
      <c r="E200">
        <v>0.24876000000000001</v>
      </c>
      <c r="F200">
        <v>35.648998259999999</v>
      </c>
      <c r="G200">
        <v>4.8999999999999998E-4</v>
      </c>
      <c r="H200">
        <v>29.555999759999999</v>
      </c>
      <c r="J200" s="2">
        <f>TREND(Calibration!$A$2:$A$4,Calibration!$B$2:$B$4,C200)</f>
        <v>403.19822723021878</v>
      </c>
      <c r="K200" s="2">
        <f>TREND(Calibration!$A$2:$A$4,Calibration!$C$2:$C$4,E200)</f>
        <v>554.45529777205138</v>
      </c>
      <c r="L200" s="2">
        <f>TREND(Calibration!$A$2:$A$4,Calibration!$D$2:$D$4,G200)</f>
        <v>-978.6831304763972</v>
      </c>
    </row>
    <row r="201" spans="1:12" x14ac:dyDescent="0.25">
      <c r="A201">
        <v>992774</v>
      </c>
      <c r="B201">
        <v>14.38099957</v>
      </c>
      <c r="C201">
        <v>0.49090001</v>
      </c>
      <c r="D201">
        <v>27.125</v>
      </c>
      <c r="E201">
        <v>0.24871001000000001</v>
      </c>
      <c r="F201">
        <v>35.60400009</v>
      </c>
      <c r="G201">
        <v>4.2999999999999999E-4</v>
      </c>
      <c r="H201">
        <v>29.572000500000001</v>
      </c>
      <c r="J201" s="2">
        <f>TREND(Calibration!$A$2:$A$4,Calibration!$B$2:$B$4,C201)</f>
        <v>396.605654699463</v>
      </c>
      <c r="K201" s="2">
        <f>TREND(Calibration!$A$2:$A$4,Calibration!$C$2:$C$4,E201)</f>
        <v>554.24014013566148</v>
      </c>
      <c r="L201" s="2">
        <f>TREND(Calibration!$A$2:$A$4,Calibration!$D$2:$D$4,G201)</f>
        <v>-978.95077807709083</v>
      </c>
    </row>
    <row r="202" spans="1:12" x14ac:dyDescent="0.25">
      <c r="A202">
        <v>997774</v>
      </c>
      <c r="B202">
        <v>14.34899998</v>
      </c>
      <c r="C202">
        <v>0.49579999000000002</v>
      </c>
      <c r="D202">
        <v>27.148000719999999</v>
      </c>
      <c r="E202">
        <v>0.24898000000000001</v>
      </c>
      <c r="F202">
        <v>35.601001740000001</v>
      </c>
      <c r="G202">
        <v>4.8999999999999998E-4</v>
      </c>
      <c r="H202">
        <v>29.582000730000001</v>
      </c>
      <c r="J202" s="2">
        <f>TREND(Calibration!$A$2:$A$4,Calibration!$B$2:$B$4,C202)</f>
        <v>400.36187255402729</v>
      </c>
      <c r="K202" s="2">
        <f>TREND(Calibration!$A$2:$A$4,Calibration!$C$2:$C$4,E202)</f>
        <v>555.40218074876225</v>
      </c>
      <c r="L202" s="2">
        <f>TREND(Calibration!$A$2:$A$4,Calibration!$D$2:$D$4,G202)</f>
        <v>-978.6831304763972</v>
      </c>
    </row>
    <row r="203" spans="1:12" x14ac:dyDescent="0.25">
      <c r="A203">
        <v>1002774</v>
      </c>
      <c r="B203">
        <v>14.31299973</v>
      </c>
      <c r="C203">
        <v>0.49739999000000001</v>
      </c>
      <c r="D203">
        <v>27.106000900000002</v>
      </c>
      <c r="E203">
        <v>0.24956999999999999</v>
      </c>
      <c r="F203">
        <v>35.630001069999999</v>
      </c>
      <c r="G203">
        <v>4.8999999999999998E-4</v>
      </c>
      <c r="H203">
        <v>29.54700089</v>
      </c>
      <c r="J203" s="2">
        <f>TREND(Calibration!$A$2:$A$4,Calibration!$B$2:$B$4,C203)</f>
        <v>401.58839767602836</v>
      </c>
      <c r="K203" s="2">
        <f>TREND(Calibration!$A$2:$A$4,Calibration!$C$2:$C$4,E203)</f>
        <v>557.94154873175967</v>
      </c>
      <c r="L203" s="2">
        <f>TREND(Calibration!$A$2:$A$4,Calibration!$D$2:$D$4,G203)</f>
        <v>-978.6831304763972</v>
      </c>
    </row>
    <row r="204" spans="1:12" x14ac:dyDescent="0.25">
      <c r="A204">
        <v>1007774</v>
      </c>
      <c r="B204">
        <v>14.29699993</v>
      </c>
      <c r="C204">
        <v>0.48930001000000001</v>
      </c>
      <c r="D204">
        <v>27.118999479999999</v>
      </c>
      <c r="E204">
        <v>0.24929999999999999</v>
      </c>
      <c r="F204">
        <v>35.60400009</v>
      </c>
      <c r="G204">
        <v>4.8999999999999998E-4</v>
      </c>
      <c r="H204">
        <v>29.572000500000001</v>
      </c>
      <c r="J204" s="2">
        <f>TREND(Calibration!$A$2:$A$4,Calibration!$B$2:$B$4,C204)</f>
        <v>395.37912957746192</v>
      </c>
      <c r="K204" s="2">
        <f>TREND(Calibration!$A$2:$A$4,Calibration!$C$2:$C$4,E204)</f>
        <v>556.77946507852357</v>
      </c>
      <c r="L204" s="2">
        <f>TREND(Calibration!$A$2:$A$4,Calibration!$D$2:$D$4,G204)</f>
        <v>-978.6831304763972</v>
      </c>
    </row>
    <row r="205" spans="1:12" x14ac:dyDescent="0.25">
      <c r="A205">
        <v>1012774</v>
      </c>
      <c r="B205">
        <v>14.303999900000001</v>
      </c>
      <c r="C205">
        <v>0.49250000999999999</v>
      </c>
      <c r="D205">
        <v>27.131999969999999</v>
      </c>
      <c r="E205">
        <v>0.24962001</v>
      </c>
      <c r="F205">
        <v>35.611000060000002</v>
      </c>
      <c r="G205">
        <v>3.8000000000000002E-4</v>
      </c>
      <c r="H205">
        <v>29.582000730000001</v>
      </c>
      <c r="J205" s="2">
        <f>TREND(Calibration!$A$2:$A$4,Calibration!$B$2:$B$4,C205)</f>
        <v>397.83217982146408</v>
      </c>
      <c r="K205" s="2">
        <f>TREND(Calibration!$A$2:$A$4,Calibration!$C$2:$C$4,E205)</f>
        <v>558.15679244842022</v>
      </c>
      <c r="L205" s="2">
        <f>TREND(Calibration!$A$2:$A$4,Calibration!$D$2:$D$4,G205)</f>
        <v>-979.17381774433557</v>
      </c>
    </row>
    <row r="206" spans="1:12" x14ac:dyDescent="0.25">
      <c r="A206">
        <v>1017775</v>
      </c>
      <c r="B206">
        <v>14.28100014</v>
      </c>
      <c r="C206">
        <v>0.49470001000000002</v>
      </c>
      <c r="D206">
        <v>27.096000669999999</v>
      </c>
      <c r="E206">
        <v>0.24898000000000001</v>
      </c>
      <c r="F206">
        <v>35.626998899999997</v>
      </c>
      <c r="G206">
        <v>4.2999999999999999E-4</v>
      </c>
      <c r="H206">
        <v>29.524000170000001</v>
      </c>
      <c r="J206" s="2">
        <f>TREND(Calibration!$A$2:$A$4,Calibration!$B$2:$B$4,C206)</f>
        <v>399.5186518642156</v>
      </c>
      <c r="K206" s="2">
        <f>TREND(Calibration!$A$2:$A$4,Calibration!$C$2:$C$4,E206)</f>
        <v>555.40218074876225</v>
      </c>
      <c r="L206" s="2">
        <f>TREND(Calibration!$A$2:$A$4,Calibration!$D$2:$D$4,G206)</f>
        <v>-978.95077807709083</v>
      </c>
    </row>
    <row r="207" spans="1:12" x14ac:dyDescent="0.25">
      <c r="A207">
        <v>1022773</v>
      </c>
      <c r="B207">
        <v>14.31700039</v>
      </c>
      <c r="C207">
        <v>0.48870000000000002</v>
      </c>
      <c r="D207">
        <v>27.106000900000002</v>
      </c>
      <c r="E207">
        <v>0.24929999999999999</v>
      </c>
      <c r="F207">
        <v>35.5890007</v>
      </c>
      <c r="G207">
        <v>4.8999999999999998E-4</v>
      </c>
      <c r="H207">
        <v>29.57600021</v>
      </c>
      <c r="J207" s="2">
        <f>TREND(Calibration!$A$2:$A$4,Calibration!$B$2:$B$4,C207)</f>
        <v>394.91917499092955</v>
      </c>
      <c r="K207" s="2">
        <f>TREND(Calibration!$A$2:$A$4,Calibration!$C$2:$C$4,E207)</f>
        <v>556.77946507852357</v>
      </c>
      <c r="L207" s="2">
        <f>TREND(Calibration!$A$2:$A$4,Calibration!$D$2:$D$4,G207)</f>
        <v>-978.6831304763972</v>
      </c>
    </row>
    <row r="208" spans="1:12" x14ac:dyDescent="0.25">
      <c r="A208">
        <v>1027774</v>
      </c>
      <c r="B208">
        <v>14.31700039</v>
      </c>
      <c r="C208">
        <v>0.4914</v>
      </c>
      <c r="D208">
        <v>27.115999219999999</v>
      </c>
      <c r="E208">
        <v>0.24902999000000001</v>
      </c>
      <c r="F208">
        <v>35.591999049999998</v>
      </c>
      <c r="G208">
        <v>4.2999999999999999E-4</v>
      </c>
      <c r="H208">
        <v>29.53100014</v>
      </c>
      <c r="J208" s="2">
        <f>TREND(Calibration!$A$2:$A$4,Calibration!$B$2:$B$4,C208)</f>
        <v>396.98893613430636</v>
      </c>
      <c r="K208" s="2">
        <f>TREND(Calibration!$A$2:$A$4,Calibration!$C$2:$C$4,E208)</f>
        <v>555.61733838515215</v>
      </c>
      <c r="L208" s="2">
        <f>TREND(Calibration!$A$2:$A$4,Calibration!$D$2:$D$4,G208)</f>
        <v>-978.95077807709083</v>
      </c>
    </row>
    <row r="209" spans="1:12" x14ac:dyDescent="0.25">
      <c r="A209">
        <v>1032774</v>
      </c>
      <c r="B209">
        <v>14.34599972</v>
      </c>
      <c r="C209">
        <v>0.48980001000000001</v>
      </c>
      <c r="D209">
        <v>27.11199951</v>
      </c>
      <c r="E209">
        <v>0.24956999999999999</v>
      </c>
      <c r="F209">
        <v>35.60400009</v>
      </c>
      <c r="G209">
        <v>4.2999999999999999E-4</v>
      </c>
      <c r="H209">
        <v>29.582000730000001</v>
      </c>
      <c r="J209" s="2">
        <f>TREND(Calibration!$A$2:$A$4,Calibration!$B$2:$B$4,C209)</f>
        <v>395.76241867808727</v>
      </c>
      <c r="K209" s="2">
        <f>TREND(Calibration!$A$2:$A$4,Calibration!$C$2:$C$4,E209)</f>
        <v>557.94154873175967</v>
      </c>
      <c r="L209" s="2">
        <f>TREND(Calibration!$A$2:$A$4,Calibration!$D$2:$D$4,G209)</f>
        <v>-978.95077807709083</v>
      </c>
    </row>
    <row r="210" spans="1:12" x14ac:dyDescent="0.25">
      <c r="A210">
        <v>1037775</v>
      </c>
      <c r="B210">
        <v>14.375</v>
      </c>
      <c r="C210">
        <v>0.48930001000000001</v>
      </c>
      <c r="D210">
        <v>27.12199974</v>
      </c>
      <c r="E210">
        <v>0.24929999999999999</v>
      </c>
      <c r="F210">
        <v>35.623001100000003</v>
      </c>
      <c r="G210">
        <v>3.8000000000000002E-4</v>
      </c>
      <c r="H210">
        <v>29.621000290000001</v>
      </c>
      <c r="J210" s="2">
        <f>TREND(Calibration!$A$2:$A$4,Calibration!$B$2:$B$4,C210)</f>
        <v>395.37912957746192</v>
      </c>
      <c r="K210" s="2">
        <f>TREND(Calibration!$A$2:$A$4,Calibration!$C$2:$C$4,E210)</f>
        <v>556.77946507852357</v>
      </c>
      <c r="L210" s="2">
        <f>TREND(Calibration!$A$2:$A$4,Calibration!$D$2:$D$4,G210)</f>
        <v>-979.17381774433557</v>
      </c>
    </row>
    <row r="211" spans="1:12" x14ac:dyDescent="0.25">
      <c r="A211">
        <v>1042775</v>
      </c>
      <c r="B211">
        <v>14.39099979</v>
      </c>
      <c r="C211">
        <v>0.50489998000000003</v>
      </c>
      <c r="D211">
        <v>27.076999659999998</v>
      </c>
      <c r="E211">
        <v>0.24924999</v>
      </c>
      <c r="F211">
        <v>35.64599991</v>
      </c>
      <c r="G211">
        <v>4.8999999999999998E-4</v>
      </c>
      <c r="H211">
        <v>29.562999730000001</v>
      </c>
      <c r="J211" s="2">
        <f>TREND(Calibration!$A$2:$A$4,Calibration!$B$2:$B$4,C211)</f>
        <v>407.33772651962641</v>
      </c>
      <c r="K211" s="2">
        <f>TREND(Calibration!$A$2:$A$4,Calibration!$C$2:$C$4,E211)</f>
        <v>556.56422136186302</v>
      </c>
      <c r="L211" s="2">
        <f>TREND(Calibration!$A$2:$A$4,Calibration!$D$2:$D$4,G211)</f>
        <v>-978.6831304763972</v>
      </c>
    </row>
    <row r="212" spans="1:12" x14ac:dyDescent="0.25">
      <c r="A212">
        <v>1047774</v>
      </c>
      <c r="B212">
        <v>14.40400028</v>
      </c>
      <c r="C212">
        <v>0.48599999999999999</v>
      </c>
      <c r="D212">
        <v>27.100000380000001</v>
      </c>
      <c r="E212">
        <v>0.24962001</v>
      </c>
      <c r="F212">
        <v>35.601001740000001</v>
      </c>
      <c r="G212">
        <v>4.8999999999999998E-4</v>
      </c>
      <c r="H212">
        <v>29.67200089</v>
      </c>
      <c r="J212" s="2">
        <f>TREND(Calibration!$A$2:$A$4,Calibration!$B$2:$B$4,C212)</f>
        <v>392.84941384755268</v>
      </c>
      <c r="K212" s="2">
        <f>TREND(Calibration!$A$2:$A$4,Calibration!$C$2:$C$4,E212)</f>
        <v>558.15679244842022</v>
      </c>
      <c r="L212" s="2">
        <f>TREND(Calibration!$A$2:$A$4,Calibration!$D$2:$D$4,G212)</f>
        <v>-978.6831304763972</v>
      </c>
    </row>
    <row r="213" spans="1:12" x14ac:dyDescent="0.25">
      <c r="A213">
        <v>1052775</v>
      </c>
      <c r="B213">
        <v>14.413999560000001</v>
      </c>
      <c r="C213">
        <v>0.49409999999999998</v>
      </c>
      <c r="D213">
        <v>27.083999630000001</v>
      </c>
      <c r="E213">
        <v>0.24902999000000001</v>
      </c>
      <c r="F213">
        <v>35.601001740000001</v>
      </c>
      <c r="G213">
        <v>3.8000000000000002E-4</v>
      </c>
      <c r="H213">
        <v>29.572000500000001</v>
      </c>
      <c r="J213" s="2">
        <f>TREND(Calibration!$A$2:$A$4,Calibration!$B$2:$B$4,C213)</f>
        <v>399.05869727768317</v>
      </c>
      <c r="K213" s="2">
        <f>TREND(Calibration!$A$2:$A$4,Calibration!$C$2:$C$4,E213)</f>
        <v>555.61733838515215</v>
      </c>
      <c r="L213" s="2">
        <f>TREND(Calibration!$A$2:$A$4,Calibration!$D$2:$D$4,G213)</f>
        <v>-979.17381774433557</v>
      </c>
    </row>
    <row r="214" spans="1:12" x14ac:dyDescent="0.25">
      <c r="A214">
        <v>1057774</v>
      </c>
      <c r="B214">
        <v>14.46899986</v>
      </c>
      <c r="C214">
        <v>0.50120001999999997</v>
      </c>
      <c r="D214">
        <v>27.103000640000001</v>
      </c>
      <c r="E214">
        <v>0.24887000000000001</v>
      </c>
      <c r="F214">
        <v>35.64599991</v>
      </c>
      <c r="G214">
        <v>4.2999999999999999E-4</v>
      </c>
      <c r="H214">
        <v>29.52099991</v>
      </c>
      <c r="J214" s="2">
        <f>TREND(Calibration!$A$2:$A$4,Calibration!$B$2:$B$4,C214)</f>
        <v>404.50141783812694</v>
      </c>
      <c r="K214" s="2">
        <f>TREND(Calibration!$A$2:$A$4,Calibration!$C$2:$C$4,E214)</f>
        <v>554.9287392604067</v>
      </c>
      <c r="L214" s="2">
        <f>TREND(Calibration!$A$2:$A$4,Calibration!$D$2:$D$4,G214)</f>
        <v>-978.95077807709083</v>
      </c>
    </row>
    <row r="215" spans="1:12" x14ac:dyDescent="0.25">
      <c r="A215">
        <v>1062784</v>
      </c>
      <c r="B215">
        <v>14.51399994</v>
      </c>
      <c r="C215">
        <v>0.49039999000000001</v>
      </c>
      <c r="D215">
        <v>27.076999659999998</v>
      </c>
      <c r="E215">
        <v>0.24918999999999999</v>
      </c>
      <c r="F215">
        <v>35.601001740000001</v>
      </c>
      <c r="G215">
        <v>4.8999999999999998E-4</v>
      </c>
      <c r="H215">
        <v>29.64299965</v>
      </c>
      <c r="J215" s="2">
        <f>TREND(Calibration!$A$2:$A$4,Calibration!$B$2:$B$4,C215)</f>
        <v>396.22235026727367</v>
      </c>
      <c r="K215" s="2">
        <f>TREND(Calibration!$A$2:$A$4,Calibration!$C$2:$C$4,E215)</f>
        <v>556.30602359016802</v>
      </c>
      <c r="L215" s="2">
        <f>TREND(Calibration!$A$2:$A$4,Calibration!$D$2:$D$4,G215)</f>
        <v>-978.6831304763972</v>
      </c>
    </row>
    <row r="216" spans="1:12" x14ac:dyDescent="0.25">
      <c r="A216">
        <v>1067774</v>
      </c>
      <c r="B216">
        <v>14.527000429999999</v>
      </c>
      <c r="C216">
        <v>0.48710001000000003</v>
      </c>
      <c r="D216">
        <v>27.086999890000001</v>
      </c>
      <c r="E216">
        <v>0.24929999999999999</v>
      </c>
      <c r="F216">
        <v>35.623001100000003</v>
      </c>
      <c r="G216">
        <v>3.8000000000000002E-4</v>
      </c>
      <c r="H216">
        <v>29.621000290000001</v>
      </c>
      <c r="J216" s="2">
        <f>TREND(Calibration!$A$2:$A$4,Calibration!$B$2:$B$4,C216)</f>
        <v>393.69265753471046</v>
      </c>
      <c r="K216" s="2">
        <f>TREND(Calibration!$A$2:$A$4,Calibration!$C$2:$C$4,E216)</f>
        <v>556.77946507852357</v>
      </c>
      <c r="L216" s="2">
        <f>TREND(Calibration!$A$2:$A$4,Calibration!$D$2:$D$4,G216)</f>
        <v>-979.17381774433557</v>
      </c>
    </row>
    <row r="217" spans="1:12" x14ac:dyDescent="0.25">
      <c r="A217">
        <v>1072773</v>
      </c>
      <c r="B217">
        <v>14.55000019</v>
      </c>
      <c r="C217">
        <v>0.49090001</v>
      </c>
      <c r="D217">
        <v>27.118999479999999</v>
      </c>
      <c r="E217">
        <v>0.24995001</v>
      </c>
      <c r="F217">
        <v>35.626998899999997</v>
      </c>
      <c r="G217">
        <v>4.8999999999999998E-4</v>
      </c>
      <c r="H217">
        <v>29.611000059999999</v>
      </c>
      <c r="J217" s="2">
        <f>TREND(Calibration!$A$2:$A$4,Calibration!$B$2:$B$4,C217)</f>
        <v>396.605654699463</v>
      </c>
      <c r="K217" s="2">
        <f>TREND(Calibration!$A$2:$A$4,Calibration!$C$2:$C$4,E217)</f>
        <v>559.57711691348663</v>
      </c>
      <c r="L217" s="2">
        <f>TREND(Calibration!$A$2:$A$4,Calibration!$D$2:$D$4,G217)</f>
        <v>-978.6831304763972</v>
      </c>
    </row>
    <row r="218" spans="1:12" x14ac:dyDescent="0.25">
      <c r="A218">
        <v>1077797</v>
      </c>
      <c r="B218">
        <v>14.55000019</v>
      </c>
      <c r="C218">
        <v>0.49250000999999999</v>
      </c>
      <c r="D218">
        <v>27.090000150000002</v>
      </c>
      <c r="E218">
        <v>0.24995001</v>
      </c>
      <c r="F218">
        <v>35.630001069999999</v>
      </c>
      <c r="G218">
        <v>4.2999999999999999E-4</v>
      </c>
      <c r="H218">
        <v>29.57600021</v>
      </c>
      <c r="J218" s="2">
        <f>TREND(Calibration!$A$2:$A$4,Calibration!$B$2:$B$4,C218)</f>
        <v>397.83217982146408</v>
      </c>
      <c r="K218" s="2">
        <f>TREND(Calibration!$A$2:$A$4,Calibration!$C$2:$C$4,E218)</f>
        <v>559.57711691348663</v>
      </c>
      <c r="L218" s="2">
        <f>TREND(Calibration!$A$2:$A$4,Calibration!$D$2:$D$4,G218)</f>
        <v>-978.95077807709083</v>
      </c>
    </row>
    <row r="219" spans="1:12" x14ac:dyDescent="0.25">
      <c r="A219">
        <v>1082774</v>
      </c>
      <c r="B219">
        <v>14.54399967</v>
      </c>
      <c r="C219">
        <v>0.49630001000000001</v>
      </c>
      <c r="D219">
        <v>27.076999659999998</v>
      </c>
      <c r="E219">
        <v>0.24989</v>
      </c>
      <c r="F219">
        <v>35.636001589999999</v>
      </c>
      <c r="G219">
        <v>4.8999999999999998E-4</v>
      </c>
      <c r="H219">
        <v>29.5340004</v>
      </c>
      <c r="J219" s="2">
        <f>TREND(Calibration!$A$2:$A$4,Calibration!$B$2:$B$4,C219)</f>
        <v>400.74517698621668</v>
      </c>
      <c r="K219" s="2">
        <f>TREND(Calibration!$A$2:$A$4,Calibration!$C$2:$C$4,E219)</f>
        <v>559.31883306152099</v>
      </c>
      <c r="L219" s="2">
        <f>TREND(Calibration!$A$2:$A$4,Calibration!$D$2:$D$4,G219)</f>
        <v>-978.6831304763972</v>
      </c>
    </row>
    <row r="220" spans="1:12" x14ac:dyDescent="0.25">
      <c r="A220">
        <v>1087886</v>
      </c>
      <c r="B220">
        <v>14.51399994</v>
      </c>
      <c r="C220">
        <v>0.49250000999999999</v>
      </c>
      <c r="D220">
        <v>27.090000150000002</v>
      </c>
      <c r="E220">
        <v>0.24995001</v>
      </c>
      <c r="F220">
        <v>35.582000729999997</v>
      </c>
      <c r="G220">
        <v>3.2000000000000003E-4</v>
      </c>
      <c r="H220">
        <v>29.544000629999999</v>
      </c>
      <c r="J220" s="2">
        <f>TREND(Calibration!$A$2:$A$4,Calibration!$B$2:$B$4,C220)</f>
        <v>397.83217982146408</v>
      </c>
      <c r="K220" s="2">
        <f>TREND(Calibration!$A$2:$A$4,Calibration!$C$2:$C$4,E220)</f>
        <v>559.57711691348663</v>
      </c>
      <c r="L220" s="2">
        <f>TREND(Calibration!$A$2:$A$4,Calibration!$D$2:$D$4,G220)</f>
        <v>-979.4414653450292</v>
      </c>
    </row>
    <row r="221" spans="1:12" x14ac:dyDescent="0.25">
      <c r="A221">
        <v>1092773</v>
      </c>
      <c r="B221">
        <v>14.489000320000001</v>
      </c>
      <c r="C221">
        <v>0.49409999999999998</v>
      </c>
      <c r="D221">
        <v>27.100000380000001</v>
      </c>
      <c r="E221">
        <v>0.24962001</v>
      </c>
      <c r="F221">
        <v>35.597999569999999</v>
      </c>
      <c r="G221">
        <v>4.8999999999999998E-4</v>
      </c>
      <c r="H221">
        <v>29.524000170000001</v>
      </c>
      <c r="J221" s="2">
        <f>TREND(Calibration!$A$2:$A$4,Calibration!$B$2:$B$4,C221)</f>
        <v>399.05869727768317</v>
      </c>
      <c r="K221" s="2">
        <f>TREND(Calibration!$A$2:$A$4,Calibration!$C$2:$C$4,E221)</f>
        <v>558.15679244842022</v>
      </c>
      <c r="L221" s="2">
        <f>TREND(Calibration!$A$2:$A$4,Calibration!$D$2:$D$4,G221)</f>
        <v>-978.6831304763972</v>
      </c>
    </row>
    <row r="222" spans="1:12" x14ac:dyDescent="0.25">
      <c r="A222">
        <v>1097774</v>
      </c>
      <c r="B222">
        <v>14.50800037</v>
      </c>
      <c r="C222">
        <v>0.48980001000000001</v>
      </c>
      <c r="D222">
        <v>27.076999659999998</v>
      </c>
      <c r="E222">
        <v>0.25060000999999998</v>
      </c>
      <c r="F222">
        <v>35.632999419999997</v>
      </c>
      <c r="G222">
        <v>5.4000000000000001E-4</v>
      </c>
      <c r="H222">
        <v>29.582000730000001</v>
      </c>
      <c r="J222" s="2">
        <f>TREND(Calibration!$A$2:$A$4,Calibration!$B$2:$B$4,C222)</f>
        <v>395.76241867808727</v>
      </c>
      <c r="K222" s="2">
        <f>TREND(Calibration!$A$2:$A$4,Calibration!$C$2:$C$4,E222)</f>
        <v>562.37472570831437</v>
      </c>
      <c r="L222" s="2">
        <f>TREND(Calibration!$A$2:$A$4,Calibration!$D$2:$D$4,G222)</f>
        <v>-978.46009080915246</v>
      </c>
    </row>
    <row r="223" spans="1:12" x14ac:dyDescent="0.25">
      <c r="A223">
        <v>1102931</v>
      </c>
      <c r="B223">
        <v>14.45600033</v>
      </c>
      <c r="C223">
        <v>0.48870000000000002</v>
      </c>
      <c r="D223">
        <v>27.076999659999998</v>
      </c>
      <c r="E223">
        <v>0.24956999999999999</v>
      </c>
      <c r="F223">
        <v>35.578998570000003</v>
      </c>
      <c r="G223">
        <v>3.2000000000000003E-4</v>
      </c>
      <c r="H223">
        <v>29.632999420000001</v>
      </c>
      <c r="J223" s="2">
        <f>TREND(Calibration!$A$2:$A$4,Calibration!$B$2:$B$4,C223)</f>
        <v>394.91917499092955</v>
      </c>
      <c r="K223" s="2">
        <f>TREND(Calibration!$A$2:$A$4,Calibration!$C$2:$C$4,E223)</f>
        <v>557.94154873175967</v>
      </c>
      <c r="L223" s="2">
        <f>TREND(Calibration!$A$2:$A$4,Calibration!$D$2:$D$4,G223)</f>
        <v>-979.4414653450292</v>
      </c>
    </row>
    <row r="224" spans="1:12" x14ac:dyDescent="0.25">
      <c r="A224">
        <v>1107775</v>
      </c>
      <c r="B224">
        <v>14.45300007</v>
      </c>
      <c r="C224">
        <v>0.49900000999999999</v>
      </c>
      <c r="D224">
        <v>27.048000340000002</v>
      </c>
      <c r="E224">
        <v>0.25053998999999999</v>
      </c>
      <c r="F224">
        <v>35.658000950000002</v>
      </c>
      <c r="G224">
        <v>4.8999999999999998E-4</v>
      </c>
      <c r="H224">
        <v>29.552999499999999</v>
      </c>
      <c r="J224" s="2">
        <f>TREND(Calibration!$A$2:$A$4,Calibration!$B$2:$B$4,C224)</f>
        <v>402.81493812959349</v>
      </c>
      <c r="K224" s="2">
        <f>TREND(Calibration!$A$2:$A$4,Calibration!$C$2:$C$4,E224)</f>
        <v>562.1163988162134</v>
      </c>
      <c r="L224" s="2">
        <f>TREND(Calibration!$A$2:$A$4,Calibration!$D$2:$D$4,G224)</f>
        <v>-978.6831304763972</v>
      </c>
    </row>
    <row r="225" spans="1:12" x14ac:dyDescent="0.25">
      <c r="A225">
        <v>1112774</v>
      </c>
      <c r="B225">
        <v>14.42399979</v>
      </c>
      <c r="C225">
        <v>0.49630001000000001</v>
      </c>
      <c r="D225">
        <v>27.070999149999999</v>
      </c>
      <c r="E225">
        <v>0.25091999999999998</v>
      </c>
      <c r="F225">
        <v>35.632999419999997</v>
      </c>
      <c r="G225">
        <v>4.8999999999999998E-4</v>
      </c>
      <c r="H225">
        <v>29.559999470000001</v>
      </c>
      <c r="J225" s="2">
        <f>TREND(Calibration!$A$2:$A$4,Calibration!$B$2:$B$4,C225)</f>
        <v>400.74517698621668</v>
      </c>
      <c r="K225" s="2">
        <f>TREND(Calibration!$A$2:$A$4,Calibration!$C$2:$C$4,E225)</f>
        <v>563.75196699794037</v>
      </c>
      <c r="L225" s="2">
        <f>TREND(Calibration!$A$2:$A$4,Calibration!$D$2:$D$4,G225)</f>
        <v>-978.6831304763972</v>
      </c>
    </row>
    <row r="226" spans="1:12" x14ac:dyDescent="0.25">
      <c r="A226">
        <v>1117774</v>
      </c>
      <c r="B226">
        <v>14.411000250000001</v>
      </c>
      <c r="C226">
        <v>0.49680001000000001</v>
      </c>
      <c r="D226">
        <v>27.06100082</v>
      </c>
      <c r="E226">
        <v>0.25022</v>
      </c>
      <c r="F226">
        <v>35.643001560000002</v>
      </c>
      <c r="G226">
        <v>4.8999999999999998E-4</v>
      </c>
      <c r="H226">
        <v>29.594999309999999</v>
      </c>
      <c r="J226" s="2">
        <f>TREND(Calibration!$A$2:$A$4,Calibration!$B$2:$B$4,C226)</f>
        <v>401.12846608684202</v>
      </c>
      <c r="K226" s="2">
        <f>TREND(Calibration!$A$2:$A$4,Calibration!$C$2:$C$4,E226)</f>
        <v>560.73915752658741</v>
      </c>
      <c r="L226" s="2">
        <f>TREND(Calibration!$A$2:$A$4,Calibration!$D$2:$D$4,G226)</f>
        <v>-978.6831304763972</v>
      </c>
    </row>
    <row r="227" spans="1:12" x14ac:dyDescent="0.25">
      <c r="A227">
        <v>1122808</v>
      </c>
      <c r="B227">
        <v>14.411000250000001</v>
      </c>
      <c r="C227">
        <v>0.49039999000000001</v>
      </c>
      <c r="D227">
        <v>27.06100082</v>
      </c>
      <c r="E227">
        <v>0.24984001</v>
      </c>
      <c r="F227">
        <v>35.613998410000001</v>
      </c>
      <c r="G227">
        <v>5.4000000000000001E-4</v>
      </c>
      <c r="H227">
        <v>29.63699913</v>
      </c>
      <c r="J227" s="2">
        <f>TREND(Calibration!$A$2:$A$4,Calibration!$B$2:$B$4,C227)</f>
        <v>396.22235026727367</v>
      </c>
      <c r="K227" s="2">
        <f>TREND(Calibration!$A$2:$A$4,Calibration!$C$2:$C$4,E227)</f>
        <v>559.10367542513109</v>
      </c>
      <c r="L227" s="2">
        <f>TREND(Calibration!$A$2:$A$4,Calibration!$D$2:$D$4,G227)</f>
        <v>-978.46009080915246</v>
      </c>
    </row>
    <row r="228" spans="1:12" x14ac:dyDescent="0.25">
      <c r="A228">
        <v>1127792</v>
      </c>
      <c r="B228">
        <v>14.347999570000001</v>
      </c>
      <c r="C228">
        <v>0.48599999999999999</v>
      </c>
      <c r="D228">
        <v>27.054000850000001</v>
      </c>
      <c r="E228">
        <v>0.24956999999999999</v>
      </c>
      <c r="F228">
        <v>35.619998930000001</v>
      </c>
      <c r="G228">
        <v>5.4000000000000001E-4</v>
      </c>
      <c r="H228">
        <v>29.652999879999999</v>
      </c>
      <c r="J228" s="2">
        <f>TREND(Calibration!$A$2:$A$4,Calibration!$B$2:$B$4,C228)</f>
        <v>392.84941384755268</v>
      </c>
      <c r="K228" s="2">
        <f>TREND(Calibration!$A$2:$A$4,Calibration!$C$2:$C$4,E228)</f>
        <v>557.94154873175967</v>
      </c>
      <c r="L228" s="2">
        <f>TREND(Calibration!$A$2:$A$4,Calibration!$D$2:$D$4,G228)</f>
        <v>-978.46009080915246</v>
      </c>
    </row>
    <row r="229" spans="1:12" x14ac:dyDescent="0.25">
      <c r="A229">
        <v>1132774</v>
      </c>
      <c r="B229">
        <v>14.347999570000001</v>
      </c>
      <c r="C229">
        <v>0.49309998999999999</v>
      </c>
      <c r="D229">
        <v>27.018999099999998</v>
      </c>
      <c r="E229">
        <v>0.24956999999999999</v>
      </c>
      <c r="F229">
        <v>35.636001589999999</v>
      </c>
      <c r="G229">
        <v>5.4000000000000001E-4</v>
      </c>
      <c r="H229">
        <v>29.6590004</v>
      </c>
      <c r="J229" s="2">
        <f>TREND(Calibration!$A$2:$A$4,Calibration!$B$2:$B$4,C229)</f>
        <v>398.29211141065048</v>
      </c>
      <c r="K229" s="2">
        <f>TREND(Calibration!$A$2:$A$4,Calibration!$C$2:$C$4,E229)</f>
        <v>557.94154873175967</v>
      </c>
      <c r="L229" s="2">
        <f>TREND(Calibration!$A$2:$A$4,Calibration!$D$2:$D$4,G229)</f>
        <v>-978.46009080915246</v>
      </c>
    </row>
    <row r="230" spans="1:12" x14ac:dyDescent="0.25">
      <c r="A230">
        <v>1137774</v>
      </c>
      <c r="B230">
        <v>14.30000019</v>
      </c>
      <c r="C230">
        <v>0.48710001000000003</v>
      </c>
      <c r="D230">
        <v>27.034999849999998</v>
      </c>
      <c r="E230">
        <v>0.24956999999999999</v>
      </c>
      <c r="F230">
        <v>35.630001069999999</v>
      </c>
      <c r="G230">
        <v>4.2999999999999999E-4</v>
      </c>
      <c r="H230">
        <v>29.63999939</v>
      </c>
      <c r="J230" s="2">
        <f>TREND(Calibration!$A$2:$A$4,Calibration!$B$2:$B$4,C230)</f>
        <v>393.69265753471046</v>
      </c>
      <c r="K230" s="2">
        <f>TREND(Calibration!$A$2:$A$4,Calibration!$C$2:$C$4,E230)</f>
        <v>557.94154873175967</v>
      </c>
      <c r="L230" s="2">
        <f>TREND(Calibration!$A$2:$A$4,Calibration!$D$2:$D$4,G230)</f>
        <v>-978.95077807709083</v>
      </c>
    </row>
    <row r="231" spans="1:12" x14ac:dyDescent="0.25">
      <c r="A231">
        <v>1142774</v>
      </c>
      <c r="B231">
        <v>14.26500034</v>
      </c>
      <c r="C231">
        <v>0.48930001000000001</v>
      </c>
      <c r="D231">
        <v>27.025999070000001</v>
      </c>
      <c r="E231">
        <v>0.24956999999999999</v>
      </c>
      <c r="F231">
        <v>35.652000430000001</v>
      </c>
      <c r="G231">
        <v>3.8000000000000002E-4</v>
      </c>
      <c r="H231">
        <v>29.63699913</v>
      </c>
      <c r="J231" s="2">
        <f>TREND(Calibration!$A$2:$A$4,Calibration!$B$2:$B$4,C231)</f>
        <v>395.37912957746192</v>
      </c>
      <c r="K231" s="2">
        <f>TREND(Calibration!$A$2:$A$4,Calibration!$C$2:$C$4,E231)</f>
        <v>557.94154873175967</v>
      </c>
      <c r="L231" s="2">
        <f>TREND(Calibration!$A$2:$A$4,Calibration!$D$2:$D$4,G231)</f>
        <v>-979.17381774433557</v>
      </c>
    </row>
    <row r="232" spans="1:12" x14ac:dyDescent="0.25">
      <c r="A232">
        <v>1147774</v>
      </c>
      <c r="B232">
        <v>14.24100018</v>
      </c>
      <c r="C232">
        <v>0.48060000000000003</v>
      </c>
      <c r="D232">
        <v>27.038000109999999</v>
      </c>
      <c r="E232">
        <v>0.24995001</v>
      </c>
      <c r="F232">
        <v>35.619998930000001</v>
      </c>
      <c r="G232">
        <v>4.2999999999999999E-4</v>
      </c>
      <c r="H232">
        <v>29.632999420000001</v>
      </c>
      <c r="J232" s="2">
        <f>TREND(Calibration!$A$2:$A$4,Calibration!$B$2:$B$4,C232)</f>
        <v>388.70989156079906</v>
      </c>
      <c r="K232" s="2">
        <f>TREND(Calibration!$A$2:$A$4,Calibration!$C$2:$C$4,E232)</f>
        <v>559.57711691348663</v>
      </c>
      <c r="L232" s="2">
        <f>TREND(Calibration!$A$2:$A$4,Calibration!$D$2:$D$4,G232)</f>
        <v>-978.95077807709083</v>
      </c>
    </row>
    <row r="233" spans="1:12" x14ac:dyDescent="0.25">
      <c r="A233">
        <v>1152774</v>
      </c>
      <c r="B233">
        <v>14.22399998</v>
      </c>
      <c r="C233">
        <v>0.48230001</v>
      </c>
      <c r="D233">
        <v>27.024999619999999</v>
      </c>
      <c r="E233">
        <v>0.24962001</v>
      </c>
      <c r="F233">
        <v>35.636001589999999</v>
      </c>
      <c r="G233">
        <v>3.8000000000000002E-4</v>
      </c>
      <c r="H233">
        <v>29.649000170000001</v>
      </c>
      <c r="J233" s="2">
        <f>TREND(Calibration!$A$2:$A$4,Calibration!$B$2:$B$4,C233)</f>
        <v>390.01308216870723</v>
      </c>
      <c r="K233" s="2">
        <f>TREND(Calibration!$A$2:$A$4,Calibration!$C$2:$C$4,E233)</f>
        <v>558.15679244842022</v>
      </c>
      <c r="L233" s="2">
        <f>TREND(Calibration!$A$2:$A$4,Calibration!$D$2:$D$4,G233)</f>
        <v>-979.17381774433557</v>
      </c>
    </row>
    <row r="234" spans="1:12" x14ac:dyDescent="0.25">
      <c r="A234">
        <v>1157773</v>
      </c>
      <c r="B234">
        <v>14.24199963</v>
      </c>
      <c r="C234">
        <v>0.48120001000000001</v>
      </c>
      <c r="D234">
        <v>27.038999560000001</v>
      </c>
      <c r="E234">
        <v>0.24995001</v>
      </c>
      <c r="F234">
        <v>35.626998899999997</v>
      </c>
      <c r="G234">
        <v>4.2999999999999999E-4</v>
      </c>
      <c r="H234">
        <v>29.621000290000001</v>
      </c>
      <c r="J234" s="2">
        <f>TREND(Calibration!$A$2:$A$4,Calibration!$B$2:$B$4,C234)</f>
        <v>389.1698461473315</v>
      </c>
      <c r="K234" s="2">
        <f>TREND(Calibration!$A$2:$A$4,Calibration!$C$2:$C$4,E234)</f>
        <v>559.57711691348663</v>
      </c>
      <c r="L234" s="2">
        <f>TREND(Calibration!$A$2:$A$4,Calibration!$D$2:$D$4,G234)</f>
        <v>-978.95077807709083</v>
      </c>
    </row>
    <row r="235" spans="1:12" x14ac:dyDescent="0.25">
      <c r="A235">
        <v>1162774</v>
      </c>
      <c r="B235">
        <v>14.24800014</v>
      </c>
      <c r="C235">
        <v>0.48390000999999999</v>
      </c>
      <c r="D235">
        <v>27.051000599999998</v>
      </c>
      <c r="E235">
        <v>0.24989</v>
      </c>
      <c r="F235">
        <v>35.626998899999997</v>
      </c>
      <c r="G235">
        <v>3.2000000000000003E-4</v>
      </c>
      <c r="H235">
        <v>29.559999470000001</v>
      </c>
      <c r="J235" s="2">
        <f>TREND(Calibration!$A$2:$A$4,Calibration!$B$2:$B$4,C235)</f>
        <v>391.23960729070831</v>
      </c>
      <c r="K235" s="2">
        <f>TREND(Calibration!$A$2:$A$4,Calibration!$C$2:$C$4,E235)</f>
        <v>559.31883306152099</v>
      </c>
      <c r="L235" s="2">
        <f>TREND(Calibration!$A$2:$A$4,Calibration!$D$2:$D$4,G235)</f>
        <v>-979.4414653450292</v>
      </c>
    </row>
    <row r="236" spans="1:12" x14ac:dyDescent="0.25">
      <c r="A236">
        <v>1167792</v>
      </c>
      <c r="B236">
        <v>14.277999879999999</v>
      </c>
      <c r="C236">
        <v>0.49950000999999999</v>
      </c>
      <c r="D236">
        <v>27</v>
      </c>
      <c r="E236">
        <v>0.24989</v>
      </c>
      <c r="F236">
        <v>35.673999790000003</v>
      </c>
      <c r="G236">
        <v>5.4000000000000001E-4</v>
      </c>
      <c r="H236">
        <v>29.54700089</v>
      </c>
      <c r="J236" s="2">
        <f>TREND(Calibration!$A$2:$A$4,Calibration!$B$2:$B$4,C236)</f>
        <v>403.19822723021878</v>
      </c>
      <c r="K236" s="2">
        <f>TREND(Calibration!$A$2:$A$4,Calibration!$C$2:$C$4,E236)</f>
        <v>559.31883306152099</v>
      </c>
      <c r="L236" s="2">
        <f>TREND(Calibration!$A$2:$A$4,Calibration!$D$2:$D$4,G236)</f>
        <v>-978.46009080915246</v>
      </c>
    </row>
    <row r="237" spans="1:12" x14ac:dyDescent="0.25">
      <c r="A237">
        <v>1172773</v>
      </c>
      <c r="B237">
        <v>14.23499966</v>
      </c>
      <c r="C237">
        <v>0.49039999000000001</v>
      </c>
      <c r="D237">
        <v>27.048000340000002</v>
      </c>
      <c r="E237">
        <v>0.24995001</v>
      </c>
      <c r="F237">
        <v>35.601001740000001</v>
      </c>
      <c r="G237">
        <v>4.2999999999999999E-4</v>
      </c>
      <c r="H237">
        <v>29.527000430000001</v>
      </c>
      <c r="J237" s="2">
        <f>TREND(Calibration!$A$2:$A$4,Calibration!$B$2:$B$4,C237)</f>
        <v>396.22235026727367</v>
      </c>
      <c r="K237" s="2">
        <f>TREND(Calibration!$A$2:$A$4,Calibration!$C$2:$C$4,E237)</f>
        <v>559.57711691348663</v>
      </c>
      <c r="L237" s="2">
        <f>TREND(Calibration!$A$2:$A$4,Calibration!$D$2:$D$4,G237)</f>
        <v>-978.95077807709083</v>
      </c>
    </row>
    <row r="238" spans="1:12" x14ac:dyDescent="0.25">
      <c r="A238">
        <v>1177775</v>
      </c>
      <c r="B238">
        <v>14.309000019999999</v>
      </c>
      <c r="C238">
        <v>0.49579999000000002</v>
      </c>
      <c r="D238">
        <v>27.021999359999999</v>
      </c>
      <c r="E238">
        <v>0.24989</v>
      </c>
      <c r="F238">
        <v>35.638999939999998</v>
      </c>
      <c r="G238">
        <v>4.2999999999999999E-4</v>
      </c>
      <c r="H238">
        <v>29.549999239999998</v>
      </c>
      <c r="J238" s="2">
        <f>TREND(Calibration!$A$2:$A$4,Calibration!$B$2:$B$4,C238)</f>
        <v>400.36187255402729</v>
      </c>
      <c r="K238" s="2">
        <f>TREND(Calibration!$A$2:$A$4,Calibration!$C$2:$C$4,E238)</f>
        <v>559.31883306152099</v>
      </c>
      <c r="L238" s="2">
        <f>TREND(Calibration!$A$2:$A$4,Calibration!$D$2:$D$4,G238)</f>
        <v>-978.95077807709083</v>
      </c>
    </row>
    <row r="239" spans="1:12" x14ac:dyDescent="0.25">
      <c r="A239">
        <v>1182773</v>
      </c>
      <c r="B239">
        <v>14.27600002</v>
      </c>
      <c r="C239">
        <v>0.49039999000000001</v>
      </c>
      <c r="D239">
        <v>27.03100014</v>
      </c>
      <c r="E239">
        <v>0.24962001</v>
      </c>
      <c r="F239">
        <v>35.623001100000003</v>
      </c>
      <c r="G239">
        <v>4.2999999999999999E-4</v>
      </c>
      <c r="H239">
        <v>29.524000170000001</v>
      </c>
      <c r="J239" s="2">
        <f>TREND(Calibration!$A$2:$A$4,Calibration!$B$2:$B$4,C239)</f>
        <v>396.22235026727367</v>
      </c>
      <c r="K239" s="2">
        <f>TREND(Calibration!$A$2:$A$4,Calibration!$C$2:$C$4,E239)</f>
        <v>558.15679244842022</v>
      </c>
      <c r="L239" s="2">
        <f>TREND(Calibration!$A$2:$A$4,Calibration!$D$2:$D$4,G239)</f>
        <v>-978.95077807709083</v>
      </c>
    </row>
    <row r="240" spans="1:12" x14ac:dyDescent="0.25">
      <c r="A240">
        <v>1187870</v>
      </c>
      <c r="B240">
        <v>14.35900021</v>
      </c>
      <c r="C240">
        <v>0.50120001999999997</v>
      </c>
      <c r="D240">
        <v>27.010000229999999</v>
      </c>
      <c r="E240">
        <v>0.24887000000000001</v>
      </c>
      <c r="F240">
        <v>35.630001069999999</v>
      </c>
      <c r="G240">
        <v>4.8999999999999998E-4</v>
      </c>
      <c r="H240">
        <v>29.549999239999998</v>
      </c>
      <c r="J240" s="2">
        <f>TREND(Calibration!$A$2:$A$4,Calibration!$B$2:$B$4,C240)</f>
        <v>404.50141783812694</v>
      </c>
      <c r="K240" s="2">
        <f>TREND(Calibration!$A$2:$A$4,Calibration!$C$2:$C$4,E240)</f>
        <v>554.9287392604067</v>
      </c>
      <c r="L240" s="2">
        <f>TREND(Calibration!$A$2:$A$4,Calibration!$D$2:$D$4,G240)</f>
        <v>-978.6831304763972</v>
      </c>
    </row>
    <row r="241" spans="1:12" x14ac:dyDescent="0.25">
      <c r="A241">
        <v>1192849</v>
      </c>
      <c r="B241">
        <v>14.37199974</v>
      </c>
      <c r="C241">
        <v>0.48769999000000003</v>
      </c>
      <c r="D241">
        <v>27.018999099999998</v>
      </c>
      <c r="E241">
        <v>0.24962001</v>
      </c>
      <c r="F241">
        <v>35.60400009</v>
      </c>
      <c r="G241">
        <v>3.8000000000000002E-4</v>
      </c>
      <c r="H241">
        <v>29.591999049999998</v>
      </c>
      <c r="J241" s="2">
        <f>TREND(Calibration!$A$2:$A$4,Calibration!$B$2:$B$4,C241)</f>
        <v>394.15258912389686</v>
      </c>
      <c r="K241" s="2">
        <f>TREND(Calibration!$A$2:$A$4,Calibration!$C$2:$C$4,E241)</f>
        <v>558.15679244842022</v>
      </c>
      <c r="L241" s="2">
        <f>TREND(Calibration!$A$2:$A$4,Calibration!$D$2:$D$4,G241)</f>
        <v>-979.17381774433557</v>
      </c>
    </row>
    <row r="242" spans="1:12" x14ac:dyDescent="0.25">
      <c r="A242">
        <v>1197773</v>
      </c>
      <c r="B242">
        <v>14.364999770000001</v>
      </c>
      <c r="C242">
        <v>0.49250000999999999</v>
      </c>
      <c r="D242">
        <v>27.018999099999998</v>
      </c>
      <c r="E242">
        <v>0.24956999999999999</v>
      </c>
      <c r="F242">
        <v>35.632999419999997</v>
      </c>
      <c r="G242">
        <v>3.8000000000000002E-4</v>
      </c>
      <c r="H242">
        <v>29.52099991</v>
      </c>
      <c r="J242" s="2">
        <f>TREND(Calibration!$A$2:$A$4,Calibration!$B$2:$B$4,C242)</f>
        <v>397.83217982146408</v>
      </c>
      <c r="K242" s="2">
        <f>TREND(Calibration!$A$2:$A$4,Calibration!$C$2:$C$4,E242)</f>
        <v>557.94154873175967</v>
      </c>
      <c r="L242" s="2">
        <f>TREND(Calibration!$A$2:$A$4,Calibration!$D$2:$D$4,G242)</f>
        <v>-979.17381774433557</v>
      </c>
    </row>
    <row r="243" spans="1:12" x14ac:dyDescent="0.25">
      <c r="A243">
        <v>1202775</v>
      </c>
      <c r="B243">
        <v>14.416999819999999</v>
      </c>
      <c r="C243">
        <v>0.49630001000000001</v>
      </c>
      <c r="D243">
        <v>27.031999590000002</v>
      </c>
      <c r="E243">
        <v>0.24995001</v>
      </c>
      <c r="F243">
        <v>35.643001560000002</v>
      </c>
      <c r="G243">
        <v>3.8000000000000002E-4</v>
      </c>
      <c r="H243">
        <v>29.444000240000001</v>
      </c>
      <c r="J243" s="2">
        <f>TREND(Calibration!$A$2:$A$4,Calibration!$B$2:$B$4,C243)</f>
        <v>400.74517698621668</v>
      </c>
      <c r="K243" s="2">
        <f>TREND(Calibration!$A$2:$A$4,Calibration!$C$2:$C$4,E243)</f>
        <v>559.57711691348663</v>
      </c>
      <c r="L243" s="2">
        <f>TREND(Calibration!$A$2:$A$4,Calibration!$D$2:$D$4,G243)</f>
        <v>-979.17381774433557</v>
      </c>
    </row>
    <row r="244" spans="1:12" x14ac:dyDescent="0.25">
      <c r="A244">
        <v>1207776</v>
      </c>
      <c r="B244">
        <v>14.442999840000001</v>
      </c>
      <c r="C244">
        <v>0.49900000999999999</v>
      </c>
      <c r="D244">
        <v>27.034999849999998</v>
      </c>
      <c r="E244">
        <v>0.24865000000000001</v>
      </c>
      <c r="F244">
        <v>35.630001069999999</v>
      </c>
      <c r="G244">
        <v>4.2999999999999999E-4</v>
      </c>
      <c r="H244">
        <v>29.437999730000001</v>
      </c>
      <c r="J244" s="2">
        <f>TREND(Calibration!$A$2:$A$4,Calibration!$B$2:$B$4,C244)</f>
        <v>402.81493812959349</v>
      </c>
      <c r="K244" s="2">
        <f>TREND(Calibration!$A$2:$A$4,Calibration!$C$2:$C$4,E244)</f>
        <v>553.98185628369583</v>
      </c>
      <c r="L244" s="2">
        <f>TREND(Calibration!$A$2:$A$4,Calibration!$D$2:$D$4,G244)</f>
        <v>-978.95077807709083</v>
      </c>
    </row>
    <row r="245" spans="1:12" x14ac:dyDescent="0.25">
      <c r="A245">
        <v>1212778</v>
      </c>
      <c r="B245">
        <v>14.52900028</v>
      </c>
      <c r="C245">
        <v>0.49520001000000002</v>
      </c>
      <c r="D245">
        <v>27.006000520000001</v>
      </c>
      <c r="E245">
        <v>0.24924999</v>
      </c>
      <c r="F245">
        <v>35.636001589999999</v>
      </c>
      <c r="G245">
        <v>5.9000000000000003E-4</v>
      </c>
      <c r="H245">
        <v>29.472999569999999</v>
      </c>
      <c r="J245" s="2">
        <f>TREND(Calibration!$A$2:$A$4,Calibration!$B$2:$B$4,C245)</f>
        <v>399.90194096484095</v>
      </c>
      <c r="K245" s="2">
        <f>TREND(Calibration!$A$2:$A$4,Calibration!$C$2:$C$4,E245)</f>
        <v>556.56422136186302</v>
      </c>
      <c r="L245" s="2">
        <f>TREND(Calibration!$A$2:$A$4,Calibration!$D$2:$D$4,G245)</f>
        <v>-978.23705114190773</v>
      </c>
    </row>
    <row r="246" spans="1:12" x14ac:dyDescent="0.25">
      <c r="A246">
        <v>1217775</v>
      </c>
      <c r="B246">
        <v>14.50300026</v>
      </c>
      <c r="C246">
        <v>0.49790001</v>
      </c>
      <c r="D246">
        <v>27.006000520000001</v>
      </c>
      <c r="E246">
        <v>0.24956999999999999</v>
      </c>
      <c r="F246">
        <v>35.643001560000002</v>
      </c>
      <c r="G246">
        <v>5.4000000000000001E-4</v>
      </c>
      <c r="H246">
        <v>29.450000760000002</v>
      </c>
      <c r="J246" s="2">
        <f>TREND(Calibration!$A$2:$A$4,Calibration!$B$2:$B$4,C246)</f>
        <v>401.97170210821776</v>
      </c>
      <c r="K246" s="2">
        <f>TREND(Calibration!$A$2:$A$4,Calibration!$C$2:$C$4,E246)</f>
        <v>557.94154873175967</v>
      </c>
      <c r="L246" s="2">
        <f>TREND(Calibration!$A$2:$A$4,Calibration!$D$2:$D$4,G246)</f>
        <v>-978.46009080915246</v>
      </c>
    </row>
    <row r="247" spans="1:12" x14ac:dyDescent="0.25">
      <c r="A247">
        <v>1222773</v>
      </c>
      <c r="B247">
        <v>14.510000229999999</v>
      </c>
      <c r="C247">
        <v>0.48060000000000003</v>
      </c>
      <c r="D247">
        <v>27.018999099999998</v>
      </c>
      <c r="E247">
        <v>0.25</v>
      </c>
      <c r="F247">
        <v>35.601001740000001</v>
      </c>
      <c r="G247">
        <v>4.8999999999999998E-4</v>
      </c>
      <c r="H247">
        <v>29.549999239999998</v>
      </c>
      <c r="J247" s="2">
        <f>TREND(Calibration!$A$2:$A$4,Calibration!$B$2:$B$4,C247)</f>
        <v>388.70989156079906</v>
      </c>
      <c r="K247" s="2">
        <f>TREND(Calibration!$A$2:$A$4,Calibration!$C$2:$C$4,E247)</f>
        <v>559.79227454987654</v>
      </c>
      <c r="L247" s="2">
        <f>TREND(Calibration!$A$2:$A$4,Calibration!$D$2:$D$4,G247)</f>
        <v>-978.6831304763972</v>
      </c>
    </row>
    <row r="248" spans="1:12" x14ac:dyDescent="0.25">
      <c r="A248">
        <v>1227787</v>
      </c>
      <c r="B248">
        <v>14.55799961</v>
      </c>
      <c r="C248">
        <v>0.4844</v>
      </c>
      <c r="D248">
        <v>27.009000780000001</v>
      </c>
      <c r="E248">
        <v>0.24984001</v>
      </c>
      <c r="F248">
        <v>35.636001589999999</v>
      </c>
      <c r="G248">
        <v>4.8999999999999998E-4</v>
      </c>
      <c r="H248">
        <v>29.57600021</v>
      </c>
      <c r="J248" s="2">
        <f>TREND(Calibration!$A$2:$A$4,Calibration!$B$2:$B$4,C248)</f>
        <v>391.6228887255516</v>
      </c>
      <c r="K248" s="2">
        <f>TREND(Calibration!$A$2:$A$4,Calibration!$C$2:$C$4,E248)</f>
        <v>559.10367542513109</v>
      </c>
      <c r="L248" s="2">
        <f>TREND(Calibration!$A$2:$A$4,Calibration!$D$2:$D$4,G248)</f>
        <v>-978.6831304763972</v>
      </c>
    </row>
    <row r="249" spans="1:12" x14ac:dyDescent="0.25">
      <c r="A249">
        <v>1232774</v>
      </c>
      <c r="B249">
        <v>14.565999980000001</v>
      </c>
      <c r="C249">
        <v>0.48500000999999998</v>
      </c>
      <c r="D249">
        <v>27</v>
      </c>
      <c r="E249">
        <v>0.25</v>
      </c>
      <c r="F249">
        <v>35.617000580000003</v>
      </c>
      <c r="G249">
        <v>4.8999999999999998E-4</v>
      </c>
      <c r="H249">
        <v>29.565999980000001</v>
      </c>
      <c r="J249" s="2">
        <f>TREND(Calibration!$A$2:$A$4,Calibration!$B$2:$B$4,C249)</f>
        <v>392.08284331208404</v>
      </c>
      <c r="K249" s="2">
        <f>TREND(Calibration!$A$2:$A$4,Calibration!$C$2:$C$4,E249)</f>
        <v>559.79227454987654</v>
      </c>
      <c r="L249" s="2">
        <f>TREND(Calibration!$A$2:$A$4,Calibration!$D$2:$D$4,G249)</f>
        <v>-978.6831304763972</v>
      </c>
    </row>
    <row r="250" spans="1:12" x14ac:dyDescent="0.25">
      <c r="A250">
        <v>1237774</v>
      </c>
      <c r="B250">
        <v>14.52900028</v>
      </c>
      <c r="C250">
        <v>0.48599999999999999</v>
      </c>
      <c r="D250">
        <v>26.989999770000001</v>
      </c>
      <c r="E250">
        <v>0.24995001</v>
      </c>
      <c r="F250">
        <v>35.630001069999999</v>
      </c>
      <c r="G250">
        <v>3.8000000000000002E-4</v>
      </c>
      <c r="H250">
        <v>29.555999759999999</v>
      </c>
      <c r="J250" s="2">
        <f>TREND(Calibration!$A$2:$A$4,Calibration!$B$2:$B$4,C250)</f>
        <v>392.84941384755268</v>
      </c>
      <c r="K250" s="2">
        <f>TREND(Calibration!$A$2:$A$4,Calibration!$C$2:$C$4,E250)</f>
        <v>559.57711691348663</v>
      </c>
      <c r="L250" s="2">
        <f>TREND(Calibration!$A$2:$A$4,Calibration!$D$2:$D$4,G250)</f>
        <v>-979.17381774433557</v>
      </c>
    </row>
    <row r="251" spans="1:12" x14ac:dyDescent="0.25">
      <c r="A251">
        <v>1242774</v>
      </c>
      <c r="B251">
        <v>14.49100018</v>
      </c>
      <c r="C251">
        <v>0.49090001</v>
      </c>
      <c r="D251">
        <v>26.955999370000001</v>
      </c>
      <c r="E251">
        <v>0.25027000999999999</v>
      </c>
      <c r="F251">
        <v>35.65499878</v>
      </c>
      <c r="G251">
        <v>4.8999999999999998E-4</v>
      </c>
      <c r="H251">
        <v>29.562999730000001</v>
      </c>
      <c r="J251" s="2">
        <f>TREND(Calibration!$A$2:$A$4,Calibration!$B$2:$B$4,C251)</f>
        <v>396.605654699463</v>
      </c>
      <c r="K251" s="2">
        <f>TREND(Calibration!$A$2:$A$4,Calibration!$C$2:$C$4,E251)</f>
        <v>560.95440124324796</v>
      </c>
      <c r="L251" s="2">
        <f>TREND(Calibration!$A$2:$A$4,Calibration!$D$2:$D$4,G251)</f>
        <v>-978.6831304763972</v>
      </c>
    </row>
    <row r="252" spans="1:12" x14ac:dyDescent="0.25">
      <c r="A252">
        <v>1247774</v>
      </c>
      <c r="B252">
        <v>14.44999981</v>
      </c>
      <c r="C252">
        <v>0.49630001000000001</v>
      </c>
      <c r="D252">
        <v>26.94799995</v>
      </c>
      <c r="E252">
        <v>0.25053998999999999</v>
      </c>
      <c r="F252">
        <v>35.651000979999999</v>
      </c>
      <c r="G252">
        <v>4.2999999999999999E-4</v>
      </c>
      <c r="H252">
        <v>29.57600021</v>
      </c>
      <c r="J252" s="2">
        <f>TREND(Calibration!$A$2:$A$4,Calibration!$B$2:$B$4,C252)</f>
        <v>400.74517698621668</v>
      </c>
      <c r="K252" s="2">
        <f>TREND(Calibration!$A$2:$A$4,Calibration!$C$2:$C$4,E252)</f>
        <v>562.1163988162134</v>
      </c>
      <c r="L252" s="2">
        <f>TREND(Calibration!$A$2:$A$4,Calibration!$D$2:$D$4,G252)</f>
        <v>-978.95077807709083</v>
      </c>
    </row>
    <row r="253" spans="1:12" x14ac:dyDescent="0.25">
      <c r="A253">
        <v>1252774</v>
      </c>
      <c r="B253">
        <v>14.43599987</v>
      </c>
      <c r="C253">
        <v>0.49680001000000001</v>
      </c>
      <c r="D253">
        <v>26.950000760000002</v>
      </c>
      <c r="E253">
        <v>0.25022</v>
      </c>
      <c r="F253">
        <v>35.641998289999997</v>
      </c>
      <c r="G253">
        <v>4.2999999999999999E-4</v>
      </c>
      <c r="H253">
        <v>29.591999049999998</v>
      </c>
      <c r="J253" s="2">
        <f>TREND(Calibration!$A$2:$A$4,Calibration!$B$2:$B$4,C253)</f>
        <v>401.12846608684202</v>
      </c>
      <c r="K253" s="2">
        <f>TREND(Calibration!$A$2:$A$4,Calibration!$C$2:$C$4,E253)</f>
        <v>560.73915752658741</v>
      </c>
      <c r="L253" s="2">
        <f>TREND(Calibration!$A$2:$A$4,Calibration!$D$2:$D$4,G253)</f>
        <v>-978.95077807709083</v>
      </c>
    </row>
    <row r="254" spans="1:12" x14ac:dyDescent="0.25">
      <c r="A254">
        <v>1257774</v>
      </c>
      <c r="B254">
        <v>14.41800022</v>
      </c>
      <c r="C254">
        <v>0.49360000999999998</v>
      </c>
      <c r="D254">
        <v>26.975999829999999</v>
      </c>
      <c r="E254">
        <v>0.25016000999999999</v>
      </c>
      <c r="F254">
        <v>35.666999820000001</v>
      </c>
      <c r="G254">
        <v>4.2999999999999999E-4</v>
      </c>
      <c r="H254">
        <v>29.583000179999999</v>
      </c>
      <c r="J254" s="2">
        <f>TREND(Calibration!$A$2:$A$4,Calibration!$B$2:$B$4,C254)</f>
        <v>398.67541584283981</v>
      </c>
      <c r="K254" s="2">
        <f>TREND(Calibration!$A$2:$A$4,Calibration!$C$2:$C$4,E254)</f>
        <v>560.48095975489241</v>
      </c>
      <c r="L254" s="2">
        <f>TREND(Calibration!$A$2:$A$4,Calibration!$D$2:$D$4,G254)</f>
        <v>-978.95077807709083</v>
      </c>
    </row>
    <row r="255" spans="1:12" x14ac:dyDescent="0.25">
      <c r="A255">
        <v>1262774</v>
      </c>
      <c r="B255">
        <v>14.36600018</v>
      </c>
      <c r="C255">
        <v>0.48710001000000003</v>
      </c>
      <c r="D255">
        <v>26.972999569999999</v>
      </c>
      <c r="E255">
        <v>0.25016000999999999</v>
      </c>
      <c r="F255">
        <v>35.619998930000001</v>
      </c>
      <c r="G255">
        <v>4.8999999999999998E-4</v>
      </c>
      <c r="H255">
        <v>29.554000850000001</v>
      </c>
      <c r="J255" s="2">
        <f>TREND(Calibration!$A$2:$A$4,Calibration!$B$2:$B$4,C255)</f>
        <v>393.69265753471046</v>
      </c>
      <c r="K255" s="2">
        <f>TREND(Calibration!$A$2:$A$4,Calibration!$C$2:$C$4,E255)</f>
        <v>560.48095975489241</v>
      </c>
      <c r="L255" s="2">
        <f>TREND(Calibration!$A$2:$A$4,Calibration!$D$2:$D$4,G255)</f>
        <v>-978.6831304763972</v>
      </c>
    </row>
    <row r="256" spans="1:12" x14ac:dyDescent="0.25">
      <c r="A256">
        <v>1267773</v>
      </c>
      <c r="B256">
        <v>14.38399982</v>
      </c>
      <c r="C256">
        <v>0.49900000999999999</v>
      </c>
      <c r="D256">
        <v>26.947000500000001</v>
      </c>
      <c r="E256">
        <v>0.25022</v>
      </c>
      <c r="F256">
        <v>35.66999817</v>
      </c>
      <c r="G256">
        <v>4.8999999999999998E-4</v>
      </c>
      <c r="H256">
        <v>29.541000369999999</v>
      </c>
      <c r="J256" s="2">
        <f>TREND(Calibration!$A$2:$A$4,Calibration!$B$2:$B$4,C256)</f>
        <v>402.81493812959349</v>
      </c>
      <c r="K256" s="2">
        <f>TREND(Calibration!$A$2:$A$4,Calibration!$C$2:$C$4,E256)</f>
        <v>560.73915752658741</v>
      </c>
      <c r="L256" s="2">
        <f>TREND(Calibration!$A$2:$A$4,Calibration!$D$2:$D$4,G256)</f>
        <v>-978.6831304763972</v>
      </c>
    </row>
    <row r="257" spans="1:12" x14ac:dyDescent="0.25">
      <c r="A257">
        <v>1272774</v>
      </c>
      <c r="B257">
        <v>14.350000380000001</v>
      </c>
      <c r="C257">
        <v>0.50010001999999998</v>
      </c>
      <c r="D257">
        <v>26.968000409999998</v>
      </c>
      <c r="E257">
        <v>0.25022</v>
      </c>
      <c r="F257">
        <v>35.653999329999998</v>
      </c>
      <c r="G257">
        <v>5.4000000000000001E-4</v>
      </c>
      <c r="H257">
        <v>29.51499939</v>
      </c>
      <c r="J257" s="2">
        <f>TREND(Calibration!$A$2:$A$4,Calibration!$B$2:$B$4,C257)</f>
        <v>403.65818181675121</v>
      </c>
      <c r="K257" s="2">
        <f>TREND(Calibration!$A$2:$A$4,Calibration!$C$2:$C$4,E257)</f>
        <v>560.73915752658741</v>
      </c>
      <c r="L257" s="2">
        <f>TREND(Calibration!$A$2:$A$4,Calibration!$D$2:$D$4,G257)</f>
        <v>-978.46009080915246</v>
      </c>
    </row>
    <row r="258" spans="1:12" x14ac:dyDescent="0.25">
      <c r="A258">
        <v>1277774</v>
      </c>
      <c r="B258">
        <v>14.315999980000001</v>
      </c>
      <c r="C258">
        <v>0.50059998000000006</v>
      </c>
      <c r="D258">
        <v>26.958999630000001</v>
      </c>
      <c r="E258">
        <v>0.25060000999999998</v>
      </c>
      <c r="F258">
        <v>35.625999450000002</v>
      </c>
      <c r="G258">
        <v>4.8999999999999998E-4</v>
      </c>
      <c r="H258">
        <v>29.538000109999999</v>
      </c>
      <c r="J258" s="2">
        <f>TREND(Calibration!$A$2:$A$4,Calibration!$B$2:$B$4,C258)</f>
        <v>404.04144025424853</v>
      </c>
      <c r="K258" s="2">
        <f>TREND(Calibration!$A$2:$A$4,Calibration!$C$2:$C$4,E258)</f>
        <v>562.37472570831437</v>
      </c>
      <c r="L258" s="2">
        <f>TREND(Calibration!$A$2:$A$4,Calibration!$D$2:$D$4,G258)</f>
        <v>-978.6831304763972</v>
      </c>
    </row>
    <row r="259" spans="1:12" x14ac:dyDescent="0.25">
      <c r="A259">
        <v>1282774</v>
      </c>
      <c r="B259">
        <v>14.31400013</v>
      </c>
      <c r="C259">
        <v>0.50220001000000003</v>
      </c>
      <c r="D259">
        <v>26.957000730000001</v>
      </c>
      <c r="E259">
        <v>0.25049000999999999</v>
      </c>
      <c r="F259">
        <v>35.647998809999997</v>
      </c>
      <c r="G259">
        <v>4.8999999999999998E-4</v>
      </c>
      <c r="H259">
        <v>29.509000780000001</v>
      </c>
      <c r="J259" s="2">
        <f>TREND(Calibration!$A$2:$A$4,Calibration!$B$2:$B$4,C259)</f>
        <v>405.26798837359564</v>
      </c>
      <c r="K259" s="2">
        <f>TREND(Calibration!$A$2:$A$4,Calibration!$C$2:$C$4,E259)</f>
        <v>561.90128421995882</v>
      </c>
      <c r="L259" s="2">
        <f>TREND(Calibration!$A$2:$A$4,Calibration!$D$2:$D$4,G259)</f>
        <v>-978.6831304763972</v>
      </c>
    </row>
    <row r="260" spans="1:12" x14ac:dyDescent="0.25">
      <c r="A260">
        <v>1287773</v>
      </c>
      <c r="B260">
        <v>14.25399971</v>
      </c>
      <c r="C260">
        <v>0.50220001000000003</v>
      </c>
      <c r="D260">
        <v>26.947000500000001</v>
      </c>
      <c r="E260">
        <v>0.25053998999999999</v>
      </c>
      <c r="F260">
        <v>35.647998809999997</v>
      </c>
      <c r="G260">
        <v>5.4000000000000001E-4</v>
      </c>
      <c r="H260">
        <v>29.4640007</v>
      </c>
      <c r="J260" s="2">
        <f>TREND(Calibration!$A$2:$A$4,Calibration!$B$2:$B$4,C260)</f>
        <v>405.26798837359564</v>
      </c>
      <c r="K260" s="2">
        <f>TREND(Calibration!$A$2:$A$4,Calibration!$C$2:$C$4,E260)</f>
        <v>562.1163988162134</v>
      </c>
      <c r="L260" s="2">
        <f>TREND(Calibration!$A$2:$A$4,Calibration!$D$2:$D$4,G260)</f>
        <v>-978.46009080915246</v>
      </c>
    </row>
    <row r="261" spans="1:12" x14ac:dyDescent="0.25">
      <c r="A261">
        <v>1292774</v>
      </c>
      <c r="B261">
        <v>14.26799965</v>
      </c>
      <c r="C261">
        <v>0.4914</v>
      </c>
      <c r="D261">
        <v>26.972999569999999</v>
      </c>
      <c r="E261">
        <v>0.25053998999999999</v>
      </c>
      <c r="F261">
        <v>35.60400009</v>
      </c>
      <c r="G261">
        <v>5.4000000000000001E-4</v>
      </c>
      <c r="H261">
        <v>29.583000179999999</v>
      </c>
      <c r="J261" s="2">
        <f>TREND(Calibration!$A$2:$A$4,Calibration!$B$2:$B$4,C261)</f>
        <v>396.98893613430636</v>
      </c>
      <c r="K261" s="2">
        <f>TREND(Calibration!$A$2:$A$4,Calibration!$C$2:$C$4,E261)</f>
        <v>562.1163988162134</v>
      </c>
      <c r="L261" s="2">
        <f>TREND(Calibration!$A$2:$A$4,Calibration!$D$2:$D$4,G261)</f>
        <v>-978.46009080915246</v>
      </c>
    </row>
    <row r="262" spans="1:12" x14ac:dyDescent="0.25">
      <c r="A262">
        <v>1297775</v>
      </c>
      <c r="B262">
        <v>14.23700047</v>
      </c>
      <c r="C262">
        <v>0.49849999</v>
      </c>
      <c r="D262">
        <v>26.937999730000001</v>
      </c>
      <c r="E262">
        <v>0.25053998999999999</v>
      </c>
      <c r="F262">
        <v>35.65499878</v>
      </c>
      <c r="G262">
        <v>5.4000000000000001E-4</v>
      </c>
      <c r="H262">
        <v>29.486000059999999</v>
      </c>
      <c r="J262" s="2">
        <f>TREND(Calibration!$A$2:$A$4,Calibration!$B$2:$B$4,C262)</f>
        <v>402.4316336974041</v>
      </c>
      <c r="K262" s="2">
        <f>TREND(Calibration!$A$2:$A$4,Calibration!$C$2:$C$4,E262)</f>
        <v>562.1163988162134</v>
      </c>
      <c r="L262" s="2">
        <f>TREND(Calibration!$A$2:$A$4,Calibration!$D$2:$D$4,G262)</f>
        <v>-978.46009080915246</v>
      </c>
    </row>
    <row r="263" spans="1:12" x14ac:dyDescent="0.25">
      <c r="A263">
        <v>1302777</v>
      </c>
      <c r="B263">
        <v>14.210000040000001</v>
      </c>
      <c r="C263">
        <v>0.49630001000000001</v>
      </c>
      <c r="D263">
        <v>26.929000850000001</v>
      </c>
      <c r="E263">
        <v>0.24984001</v>
      </c>
      <c r="F263">
        <v>35.644001009999997</v>
      </c>
      <c r="G263">
        <v>5.4000000000000001E-4</v>
      </c>
      <c r="H263">
        <v>29.50300026</v>
      </c>
      <c r="J263" s="2">
        <f>TREND(Calibration!$A$2:$A$4,Calibration!$B$2:$B$4,C263)</f>
        <v>400.74517698621668</v>
      </c>
      <c r="K263" s="2">
        <f>TREND(Calibration!$A$2:$A$4,Calibration!$C$2:$C$4,E263)</f>
        <v>559.10367542513109</v>
      </c>
      <c r="L263" s="2">
        <f>TREND(Calibration!$A$2:$A$4,Calibration!$D$2:$D$4,G263)</f>
        <v>-978.46009080915246</v>
      </c>
    </row>
    <row r="264" spans="1:12" x14ac:dyDescent="0.25">
      <c r="A264">
        <v>1307774</v>
      </c>
      <c r="B264">
        <v>14.178000450000001</v>
      </c>
      <c r="C264">
        <v>0.50059998000000006</v>
      </c>
      <c r="D264">
        <v>26.927999499999999</v>
      </c>
      <c r="E264">
        <v>0.24989</v>
      </c>
      <c r="F264">
        <v>35.634998320000001</v>
      </c>
      <c r="G264">
        <v>4.2999999999999999E-4</v>
      </c>
      <c r="H264">
        <v>29.448999400000002</v>
      </c>
      <c r="J264" s="2">
        <f>TREND(Calibration!$A$2:$A$4,Calibration!$B$2:$B$4,C264)</f>
        <v>404.04144025424853</v>
      </c>
      <c r="K264" s="2">
        <f>TREND(Calibration!$A$2:$A$4,Calibration!$C$2:$C$4,E264)</f>
        <v>559.31883306152099</v>
      </c>
      <c r="L264" s="2">
        <f>TREND(Calibration!$A$2:$A$4,Calibration!$D$2:$D$4,G264)</f>
        <v>-978.95077807709083</v>
      </c>
    </row>
    <row r="265" spans="1:12" x14ac:dyDescent="0.25">
      <c r="A265">
        <v>1312774</v>
      </c>
      <c r="B265">
        <v>14.163999560000001</v>
      </c>
      <c r="C265">
        <v>0.50330001000000002</v>
      </c>
      <c r="D265">
        <v>26.92099953</v>
      </c>
      <c r="E265">
        <v>0.25080999999999998</v>
      </c>
      <c r="F265">
        <v>35.631000520000001</v>
      </c>
      <c r="G265">
        <v>4.8999999999999998E-4</v>
      </c>
      <c r="H265">
        <v>29.458000179999999</v>
      </c>
      <c r="J265" s="2">
        <f>TREND(Calibration!$A$2:$A$4,Calibration!$B$2:$B$4,C265)</f>
        <v>406.11122439497137</v>
      </c>
      <c r="K265" s="2">
        <f>TREND(Calibration!$A$2:$A$4,Calibration!$C$2:$C$4,E265)</f>
        <v>563.27852550958482</v>
      </c>
      <c r="L265" s="2">
        <f>TREND(Calibration!$A$2:$A$4,Calibration!$D$2:$D$4,G265)</f>
        <v>-978.6831304763972</v>
      </c>
    </row>
    <row r="266" spans="1:12" x14ac:dyDescent="0.25">
      <c r="A266">
        <v>1317773</v>
      </c>
      <c r="B266">
        <v>14.18799973</v>
      </c>
      <c r="C266">
        <v>0.50220001000000003</v>
      </c>
      <c r="D266">
        <v>26.937000269999999</v>
      </c>
      <c r="E266">
        <v>0.24989</v>
      </c>
      <c r="F266">
        <v>35.599998470000003</v>
      </c>
      <c r="G266">
        <v>4.8999999999999998E-4</v>
      </c>
      <c r="H266">
        <v>29.406999590000002</v>
      </c>
      <c r="J266" s="2">
        <f>TREND(Calibration!$A$2:$A$4,Calibration!$B$2:$B$4,C266)</f>
        <v>405.26798837359564</v>
      </c>
      <c r="K266" s="2">
        <f>TREND(Calibration!$A$2:$A$4,Calibration!$C$2:$C$4,E266)</f>
        <v>559.31883306152099</v>
      </c>
      <c r="L266" s="2">
        <f>TREND(Calibration!$A$2:$A$4,Calibration!$D$2:$D$4,G266)</f>
        <v>-978.6831304763972</v>
      </c>
    </row>
    <row r="267" spans="1:12" x14ac:dyDescent="0.25">
      <c r="A267">
        <v>1322774</v>
      </c>
      <c r="B267">
        <v>14.260000229999999</v>
      </c>
      <c r="C267">
        <v>0.49680001000000001</v>
      </c>
      <c r="D267">
        <v>26.934000019999999</v>
      </c>
      <c r="E267">
        <v>0.24984001</v>
      </c>
      <c r="F267">
        <v>35.61000061</v>
      </c>
      <c r="G267">
        <v>5.4000000000000001E-4</v>
      </c>
      <c r="H267">
        <v>29.509000780000001</v>
      </c>
      <c r="J267" s="2">
        <f>TREND(Calibration!$A$2:$A$4,Calibration!$B$2:$B$4,C267)</f>
        <v>401.12846608684202</v>
      </c>
      <c r="K267" s="2">
        <f>TREND(Calibration!$A$2:$A$4,Calibration!$C$2:$C$4,E267)</f>
        <v>559.10367542513109</v>
      </c>
      <c r="L267" s="2">
        <f>TREND(Calibration!$A$2:$A$4,Calibration!$D$2:$D$4,G267)</f>
        <v>-978.46009080915246</v>
      </c>
    </row>
    <row r="268" spans="1:12" x14ac:dyDescent="0.25">
      <c r="A268">
        <v>1327774</v>
      </c>
      <c r="B268">
        <v>14.239000320000001</v>
      </c>
      <c r="C268">
        <v>0.50279998999999997</v>
      </c>
      <c r="D268">
        <v>26.94499969</v>
      </c>
      <c r="E268">
        <v>0.24989</v>
      </c>
      <c r="F268">
        <v>35.6570015</v>
      </c>
      <c r="G268">
        <v>4.8999999999999998E-4</v>
      </c>
      <c r="H268">
        <v>29.419000629999999</v>
      </c>
      <c r="J268" s="2">
        <f>TREND(Calibration!$A$2:$A$4,Calibration!$B$2:$B$4,C268)</f>
        <v>405.72791996278198</v>
      </c>
      <c r="K268" s="2">
        <f>TREND(Calibration!$A$2:$A$4,Calibration!$C$2:$C$4,E268)</f>
        <v>559.31883306152099</v>
      </c>
      <c r="L268" s="2">
        <f>TREND(Calibration!$A$2:$A$4,Calibration!$D$2:$D$4,G268)</f>
        <v>-978.6831304763972</v>
      </c>
    </row>
    <row r="269" spans="1:12" x14ac:dyDescent="0.25">
      <c r="A269">
        <v>1332774</v>
      </c>
      <c r="B269">
        <v>14.25899982</v>
      </c>
      <c r="C269">
        <v>0.50010001999999998</v>
      </c>
      <c r="D269">
        <v>26.926000599999998</v>
      </c>
      <c r="E269">
        <v>0.24995001</v>
      </c>
      <c r="F269">
        <v>35.605998990000003</v>
      </c>
      <c r="G269">
        <v>3.8000000000000002E-4</v>
      </c>
      <c r="H269">
        <v>29.396999359999999</v>
      </c>
      <c r="J269" s="2">
        <f>TREND(Calibration!$A$2:$A$4,Calibration!$B$2:$B$4,C269)</f>
        <v>403.65818181675121</v>
      </c>
      <c r="K269" s="2">
        <f>TREND(Calibration!$A$2:$A$4,Calibration!$C$2:$C$4,E269)</f>
        <v>559.57711691348663</v>
      </c>
      <c r="L269" s="2">
        <f>TREND(Calibration!$A$2:$A$4,Calibration!$D$2:$D$4,G269)</f>
        <v>-979.17381774433557</v>
      </c>
    </row>
    <row r="270" spans="1:12" x14ac:dyDescent="0.25">
      <c r="A270">
        <v>1337773</v>
      </c>
      <c r="B270">
        <v>14.251000400000001</v>
      </c>
      <c r="C270">
        <v>0.50440001000000001</v>
      </c>
      <c r="D270">
        <v>26.927999499999999</v>
      </c>
      <c r="E270">
        <v>0.25022</v>
      </c>
      <c r="F270">
        <v>35.609001159999998</v>
      </c>
      <c r="G270">
        <v>4.2999999999999999E-4</v>
      </c>
      <c r="H270">
        <v>29.381000520000001</v>
      </c>
      <c r="J270" s="2">
        <f>TREND(Calibration!$A$2:$A$4,Calibration!$B$2:$B$4,C270)</f>
        <v>406.9544604163471</v>
      </c>
      <c r="K270" s="2">
        <f>TREND(Calibration!$A$2:$A$4,Calibration!$C$2:$C$4,E270)</f>
        <v>560.73915752658741</v>
      </c>
      <c r="L270" s="2">
        <f>TREND(Calibration!$A$2:$A$4,Calibration!$D$2:$D$4,G270)</f>
        <v>-978.95077807709083</v>
      </c>
    </row>
    <row r="271" spans="1:12" x14ac:dyDescent="0.25">
      <c r="A271">
        <v>1342788</v>
      </c>
      <c r="B271">
        <v>14.30500031</v>
      </c>
      <c r="C271">
        <v>0.49520001000000002</v>
      </c>
      <c r="D271">
        <v>26.917999269999999</v>
      </c>
      <c r="E271">
        <v>0.25060000999999998</v>
      </c>
      <c r="F271">
        <v>35.581001280000002</v>
      </c>
      <c r="G271">
        <v>4.2999999999999999E-4</v>
      </c>
      <c r="H271">
        <v>29.400999070000001</v>
      </c>
      <c r="J271" s="2">
        <f>TREND(Calibration!$A$2:$A$4,Calibration!$B$2:$B$4,C271)</f>
        <v>399.90194096484095</v>
      </c>
      <c r="K271" s="2">
        <f>TREND(Calibration!$A$2:$A$4,Calibration!$C$2:$C$4,E271)</f>
        <v>562.37472570831437</v>
      </c>
      <c r="L271" s="2">
        <f>TREND(Calibration!$A$2:$A$4,Calibration!$D$2:$D$4,G271)</f>
        <v>-978.95077807709083</v>
      </c>
    </row>
    <row r="272" spans="1:12" x14ac:dyDescent="0.25">
      <c r="A272">
        <v>1347785</v>
      </c>
      <c r="B272">
        <v>14.32600021</v>
      </c>
      <c r="C272">
        <v>0.49470001000000002</v>
      </c>
      <c r="D272">
        <v>26.92700005</v>
      </c>
      <c r="E272">
        <v>0.25080999999999998</v>
      </c>
      <c r="F272">
        <v>35.57400131</v>
      </c>
      <c r="G272">
        <v>4.8999999999999998E-4</v>
      </c>
      <c r="H272">
        <v>29.426000599999998</v>
      </c>
      <c r="J272" s="2">
        <f>TREND(Calibration!$A$2:$A$4,Calibration!$B$2:$B$4,C272)</f>
        <v>399.5186518642156</v>
      </c>
      <c r="K272" s="2">
        <f>TREND(Calibration!$A$2:$A$4,Calibration!$C$2:$C$4,E272)</f>
        <v>563.27852550958482</v>
      </c>
      <c r="L272" s="2">
        <f>TREND(Calibration!$A$2:$A$4,Calibration!$D$2:$D$4,G272)</f>
        <v>-978.6831304763972</v>
      </c>
    </row>
    <row r="273" spans="1:12" x14ac:dyDescent="0.25">
      <c r="A273">
        <v>1352774</v>
      </c>
      <c r="B273">
        <v>14.380000109999999</v>
      </c>
      <c r="C273">
        <v>0.50709998999999994</v>
      </c>
      <c r="D273">
        <v>26.900999070000001</v>
      </c>
      <c r="E273">
        <v>0.25075998999999999</v>
      </c>
      <c r="F273">
        <v>35.633998869999999</v>
      </c>
      <c r="G273">
        <v>5.4000000000000001E-4</v>
      </c>
      <c r="H273">
        <v>29.429000850000001</v>
      </c>
      <c r="J273" s="2">
        <f>TREND(Calibration!$A$2:$A$4,Calibration!$B$2:$B$4,C273)</f>
        <v>409.02420622815987</v>
      </c>
      <c r="K273" s="2">
        <f>TREND(Calibration!$A$2:$A$4,Calibration!$C$2:$C$4,E273)</f>
        <v>563.0632817929245</v>
      </c>
      <c r="L273" s="2">
        <f>TREND(Calibration!$A$2:$A$4,Calibration!$D$2:$D$4,G273)</f>
        <v>-978.46009080915246</v>
      </c>
    </row>
    <row r="274" spans="1:12" x14ac:dyDescent="0.25">
      <c r="A274">
        <v>1357782</v>
      </c>
      <c r="B274">
        <v>14.42199993</v>
      </c>
      <c r="C274">
        <v>0.49360000999999998</v>
      </c>
      <c r="D274">
        <v>26.833000179999999</v>
      </c>
      <c r="E274">
        <v>0.25086998999999999</v>
      </c>
      <c r="F274">
        <v>35.58000183</v>
      </c>
      <c r="G274">
        <v>4.8999999999999998E-4</v>
      </c>
      <c r="H274">
        <v>29.5</v>
      </c>
      <c r="J274" s="2">
        <f>TREND(Calibration!$A$2:$A$4,Calibration!$B$2:$B$4,C274)</f>
        <v>398.67541584283981</v>
      </c>
      <c r="K274" s="2">
        <f>TREND(Calibration!$A$2:$A$4,Calibration!$C$2:$C$4,E274)</f>
        <v>563.53672328127982</v>
      </c>
      <c r="L274" s="2">
        <f>TREND(Calibration!$A$2:$A$4,Calibration!$D$2:$D$4,G274)</f>
        <v>-978.6831304763972</v>
      </c>
    </row>
    <row r="275" spans="1:12" x14ac:dyDescent="0.25">
      <c r="A275">
        <v>1362776</v>
      </c>
      <c r="B275">
        <v>14.477999690000001</v>
      </c>
      <c r="C275">
        <v>0.50120001999999997</v>
      </c>
      <c r="D275">
        <v>26.853000640000001</v>
      </c>
      <c r="E275">
        <v>0.25042998999999999</v>
      </c>
      <c r="F275">
        <v>35.63999939</v>
      </c>
      <c r="G275">
        <v>4.8999999999999998E-4</v>
      </c>
      <c r="H275">
        <v>29.506000520000001</v>
      </c>
      <c r="J275" s="2">
        <f>TREND(Calibration!$A$2:$A$4,Calibration!$B$2:$B$4,C275)</f>
        <v>404.50141783812694</v>
      </c>
      <c r="K275" s="2">
        <f>TREND(Calibration!$A$2:$A$4,Calibration!$C$2:$C$4,E275)</f>
        <v>561.64295732785808</v>
      </c>
      <c r="L275" s="2">
        <f>TREND(Calibration!$A$2:$A$4,Calibration!$D$2:$D$4,G275)</f>
        <v>-978.6831304763972</v>
      </c>
    </row>
    <row r="276" spans="1:12" x14ac:dyDescent="0.25">
      <c r="A276">
        <v>1367773</v>
      </c>
      <c r="B276">
        <v>14.458999629999999</v>
      </c>
      <c r="C276">
        <v>0.49309998999999999</v>
      </c>
      <c r="D276">
        <v>26.900999070000001</v>
      </c>
      <c r="E276">
        <v>0.25080999999999998</v>
      </c>
      <c r="F276">
        <v>35.598999020000001</v>
      </c>
      <c r="G276">
        <v>4.2999999999999999E-4</v>
      </c>
      <c r="H276">
        <v>29.43600082</v>
      </c>
      <c r="J276" s="2">
        <f>TREND(Calibration!$A$2:$A$4,Calibration!$B$2:$B$4,C276)</f>
        <v>398.29211141065048</v>
      </c>
      <c r="K276" s="2">
        <f>TREND(Calibration!$A$2:$A$4,Calibration!$C$2:$C$4,E276)</f>
        <v>563.27852550958482</v>
      </c>
      <c r="L276" s="2">
        <f>TREND(Calibration!$A$2:$A$4,Calibration!$D$2:$D$4,G276)</f>
        <v>-978.95077807709083</v>
      </c>
    </row>
    <row r="277" spans="1:12" x14ac:dyDescent="0.25">
      <c r="A277">
        <v>1372774</v>
      </c>
      <c r="B277">
        <v>14.477000240000001</v>
      </c>
      <c r="C277">
        <v>0.49950000999999999</v>
      </c>
      <c r="D277">
        <v>26.916999820000001</v>
      </c>
      <c r="E277">
        <v>0.25091999999999998</v>
      </c>
      <c r="F277">
        <v>35.5929985</v>
      </c>
      <c r="G277">
        <v>4.2999999999999999E-4</v>
      </c>
      <c r="H277">
        <v>29.39100075</v>
      </c>
      <c r="J277" s="2">
        <f>TREND(Calibration!$A$2:$A$4,Calibration!$B$2:$B$4,C277)</f>
        <v>403.19822723021878</v>
      </c>
      <c r="K277" s="2">
        <f>TREND(Calibration!$A$2:$A$4,Calibration!$C$2:$C$4,E277)</f>
        <v>563.75196699794037</v>
      </c>
      <c r="L277" s="2">
        <f>TREND(Calibration!$A$2:$A$4,Calibration!$D$2:$D$4,G277)</f>
        <v>-978.95077807709083</v>
      </c>
    </row>
    <row r="278" spans="1:12" x14ac:dyDescent="0.25">
      <c r="A278">
        <v>1377775</v>
      </c>
      <c r="B278">
        <v>14.527000429999999</v>
      </c>
      <c r="C278">
        <v>0.50819999000000005</v>
      </c>
      <c r="D278">
        <v>26.86300087</v>
      </c>
      <c r="E278">
        <v>0.25091999999999998</v>
      </c>
      <c r="F278">
        <v>35.611999509999997</v>
      </c>
      <c r="G278">
        <v>4.8999999999999998E-4</v>
      </c>
      <c r="H278">
        <v>29.406999590000002</v>
      </c>
      <c r="J278" s="2">
        <f>TREND(Calibration!$A$2:$A$4,Calibration!$B$2:$B$4,C278)</f>
        <v>409.86744224953566</v>
      </c>
      <c r="K278" s="2">
        <f>TREND(Calibration!$A$2:$A$4,Calibration!$C$2:$C$4,E278)</f>
        <v>563.75196699794037</v>
      </c>
      <c r="L278" s="2">
        <f>TREND(Calibration!$A$2:$A$4,Calibration!$D$2:$D$4,G278)</f>
        <v>-978.6831304763972</v>
      </c>
    </row>
    <row r="279" spans="1:12" x14ac:dyDescent="0.25">
      <c r="A279">
        <v>1382774</v>
      </c>
      <c r="B279">
        <v>14.5340004</v>
      </c>
      <c r="C279">
        <v>0.49849999</v>
      </c>
      <c r="D279">
        <v>26.878999709999999</v>
      </c>
      <c r="E279">
        <v>0.25016000999999999</v>
      </c>
      <c r="F279">
        <v>35.590000150000002</v>
      </c>
      <c r="G279">
        <v>4.2999999999999999E-4</v>
      </c>
      <c r="H279">
        <v>29.36199951</v>
      </c>
      <c r="J279" s="2">
        <f>TREND(Calibration!$A$2:$A$4,Calibration!$B$2:$B$4,C279)</f>
        <v>402.4316336974041</v>
      </c>
      <c r="K279" s="2">
        <f>TREND(Calibration!$A$2:$A$4,Calibration!$C$2:$C$4,E279)</f>
        <v>560.48095975489241</v>
      </c>
      <c r="L279" s="2">
        <f>TREND(Calibration!$A$2:$A$4,Calibration!$D$2:$D$4,G279)</f>
        <v>-978.95077807709083</v>
      </c>
    </row>
    <row r="280" spans="1:12" x14ac:dyDescent="0.25">
      <c r="A280">
        <v>1387774</v>
      </c>
      <c r="B280">
        <v>14.522000309999999</v>
      </c>
      <c r="C280">
        <v>0.49579999000000002</v>
      </c>
      <c r="D280">
        <v>26.881000520000001</v>
      </c>
      <c r="E280">
        <v>0.24989</v>
      </c>
      <c r="F280">
        <v>35.602001190000003</v>
      </c>
      <c r="G280">
        <v>4.2999999999999999E-4</v>
      </c>
      <c r="H280">
        <v>29.35899925</v>
      </c>
      <c r="J280" s="2">
        <f>TREND(Calibration!$A$2:$A$4,Calibration!$B$2:$B$4,C280)</f>
        <v>400.36187255402729</v>
      </c>
      <c r="K280" s="2">
        <f>TREND(Calibration!$A$2:$A$4,Calibration!$C$2:$C$4,E280)</f>
        <v>559.31883306152099</v>
      </c>
      <c r="L280" s="2">
        <f>TREND(Calibration!$A$2:$A$4,Calibration!$D$2:$D$4,G280)</f>
        <v>-978.95077807709083</v>
      </c>
    </row>
    <row r="281" spans="1:12" x14ac:dyDescent="0.25">
      <c r="A281">
        <v>1392787</v>
      </c>
      <c r="B281">
        <v>14.55200005</v>
      </c>
      <c r="C281">
        <v>0.49250000999999999</v>
      </c>
      <c r="D281">
        <v>26.868000030000001</v>
      </c>
      <c r="E281">
        <v>0.25119001000000002</v>
      </c>
      <c r="F281">
        <v>35.585998539999999</v>
      </c>
      <c r="G281">
        <v>4.8999999999999998E-4</v>
      </c>
      <c r="H281">
        <v>29.44499969</v>
      </c>
      <c r="J281" s="2">
        <f>TREND(Calibration!$A$2:$A$4,Calibration!$B$2:$B$4,C281)</f>
        <v>397.83217982146408</v>
      </c>
      <c r="K281" s="2">
        <f>TREND(Calibration!$A$2:$A$4,Calibration!$C$2:$C$4,E281)</f>
        <v>564.91409369131202</v>
      </c>
      <c r="L281" s="2">
        <f>TREND(Calibration!$A$2:$A$4,Calibration!$D$2:$D$4,G281)</f>
        <v>-978.6831304763972</v>
      </c>
    </row>
    <row r="282" spans="1:12" x14ac:dyDescent="0.25">
      <c r="A282">
        <v>1397775</v>
      </c>
      <c r="B282">
        <v>14.55500031</v>
      </c>
      <c r="C282">
        <v>0.51200002</v>
      </c>
      <c r="D282">
        <v>26.829999919999999</v>
      </c>
      <c r="E282">
        <v>0.25178999000000002</v>
      </c>
      <c r="F282">
        <v>35.652999880000003</v>
      </c>
      <c r="G282">
        <v>3.8000000000000002E-4</v>
      </c>
      <c r="H282">
        <v>29.351999280000001</v>
      </c>
      <c r="J282" s="2">
        <f>TREND(Calibration!$A$2:$A$4,Calibration!$B$2:$B$4,C282)</f>
        <v>412.78046241163423</v>
      </c>
      <c r="K282" s="2">
        <f>TREND(Calibration!$A$2:$A$4,Calibration!$C$2:$C$4,E282)</f>
        <v>567.49641572934388</v>
      </c>
      <c r="L282" s="2">
        <f>TREND(Calibration!$A$2:$A$4,Calibration!$D$2:$D$4,G282)</f>
        <v>-979.17381774433557</v>
      </c>
    </row>
    <row r="283" spans="1:12" x14ac:dyDescent="0.25">
      <c r="A283">
        <v>1402774</v>
      </c>
      <c r="B283">
        <v>14.50899982</v>
      </c>
      <c r="C283">
        <v>0.51139997999999998</v>
      </c>
      <c r="D283">
        <v>26.849000929999999</v>
      </c>
      <c r="E283">
        <v>0.25184000000000001</v>
      </c>
      <c r="F283">
        <v>35.618000029999997</v>
      </c>
      <c r="G283">
        <v>4.2999999999999999E-4</v>
      </c>
      <c r="H283">
        <v>29.375</v>
      </c>
      <c r="J283" s="2">
        <f>TREND(Calibration!$A$2:$A$4,Calibration!$B$2:$B$4,C283)</f>
        <v>412.32048482775576</v>
      </c>
      <c r="K283" s="2">
        <f>TREND(Calibration!$A$2:$A$4,Calibration!$C$2:$C$4,E283)</f>
        <v>567.71165944600443</v>
      </c>
      <c r="L283" s="2">
        <f>TREND(Calibration!$A$2:$A$4,Calibration!$D$2:$D$4,G283)</f>
        <v>-978.95077807709083</v>
      </c>
    </row>
    <row r="284" spans="1:12" x14ac:dyDescent="0.25">
      <c r="A284">
        <v>1407784</v>
      </c>
      <c r="B284">
        <v>14.53199959</v>
      </c>
      <c r="C284">
        <v>0.50709998999999994</v>
      </c>
      <c r="D284">
        <v>26.81699944</v>
      </c>
      <c r="E284">
        <v>0.25178999000000002</v>
      </c>
      <c r="F284">
        <v>35.618000029999997</v>
      </c>
      <c r="G284">
        <v>5.4000000000000001E-4</v>
      </c>
      <c r="H284">
        <v>29.44499969</v>
      </c>
      <c r="J284" s="2">
        <f>TREND(Calibration!$A$2:$A$4,Calibration!$B$2:$B$4,C284)</f>
        <v>409.02420622815987</v>
      </c>
      <c r="K284" s="2">
        <f>TREND(Calibration!$A$2:$A$4,Calibration!$C$2:$C$4,E284)</f>
        <v>567.49641572934388</v>
      </c>
      <c r="L284" s="2">
        <f>TREND(Calibration!$A$2:$A$4,Calibration!$D$2:$D$4,G284)</f>
        <v>-978.46009080915246</v>
      </c>
    </row>
    <row r="285" spans="1:12" x14ac:dyDescent="0.25">
      <c r="A285">
        <v>1412773</v>
      </c>
      <c r="B285">
        <v>14.51399994</v>
      </c>
      <c r="C285">
        <v>0.50760000999999999</v>
      </c>
      <c r="D285">
        <v>26.836999890000001</v>
      </c>
      <c r="E285">
        <v>0.25173000000000001</v>
      </c>
      <c r="F285">
        <v>35.644001009999997</v>
      </c>
      <c r="G285">
        <v>4.2999999999999999E-4</v>
      </c>
      <c r="H285">
        <v>29.409999849999998</v>
      </c>
      <c r="J285" s="2">
        <f>TREND(Calibration!$A$2:$A$4,Calibration!$B$2:$B$4,C285)</f>
        <v>409.40751066034926</v>
      </c>
      <c r="K285" s="2">
        <f>TREND(Calibration!$A$2:$A$4,Calibration!$C$2:$C$4,E285)</f>
        <v>567.23821795764889</v>
      </c>
      <c r="L285" s="2">
        <f>TREND(Calibration!$A$2:$A$4,Calibration!$D$2:$D$4,G285)</f>
        <v>-978.95077807709083</v>
      </c>
    </row>
    <row r="286" spans="1:12" x14ac:dyDescent="0.25">
      <c r="A286">
        <v>1417774</v>
      </c>
      <c r="B286">
        <v>14.442999840000001</v>
      </c>
      <c r="C286">
        <v>0.49520001000000002</v>
      </c>
      <c r="D286">
        <v>26.847000120000001</v>
      </c>
      <c r="E286">
        <v>0.25178999000000002</v>
      </c>
      <c r="F286">
        <v>35.598999020000001</v>
      </c>
      <c r="G286">
        <v>3.8000000000000002E-4</v>
      </c>
      <c r="H286">
        <v>29.454999919999999</v>
      </c>
      <c r="J286" s="2">
        <f>TREND(Calibration!$A$2:$A$4,Calibration!$B$2:$B$4,C286)</f>
        <v>399.90194096484095</v>
      </c>
      <c r="K286" s="2">
        <f>TREND(Calibration!$A$2:$A$4,Calibration!$C$2:$C$4,E286)</f>
        <v>567.49641572934388</v>
      </c>
      <c r="L286" s="2">
        <f>TREND(Calibration!$A$2:$A$4,Calibration!$D$2:$D$4,G286)</f>
        <v>-979.17381774433557</v>
      </c>
    </row>
    <row r="287" spans="1:12" x14ac:dyDescent="0.25">
      <c r="A287">
        <v>1422783</v>
      </c>
      <c r="B287">
        <v>14.428000450000001</v>
      </c>
      <c r="C287">
        <v>0.49520001000000002</v>
      </c>
      <c r="D287">
        <v>26.840000150000002</v>
      </c>
      <c r="E287">
        <v>0.25184000000000001</v>
      </c>
      <c r="F287">
        <v>35.598999020000001</v>
      </c>
      <c r="G287">
        <v>5.4000000000000001E-4</v>
      </c>
      <c r="H287">
        <v>29.48699951</v>
      </c>
      <c r="J287" s="2">
        <f>TREND(Calibration!$A$2:$A$4,Calibration!$B$2:$B$4,C287)</f>
        <v>399.90194096484095</v>
      </c>
      <c r="K287" s="2">
        <f>TREND(Calibration!$A$2:$A$4,Calibration!$C$2:$C$4,E287)</f>
        <v>567.71165944600443</v>
      </c>
      <c r="L287" s="2">
        <f>TREND(Calibration!$A$2:$A$4,Calibration!$D$2:$D$4,G287)</f>
        <v>-978.46009080915246</v>
      </c>
    </row>
    <row r="288" spans="1:12" x14ac:dyDescent="0.25">
      <c r="A288">
        <v>1427773</v>
      </c>
      <c r="B288">
        <v>14.461000439999999</v>
      </c>
      <c r="C288">
        <v>0.50760000999999999</v>
      </c>
      <c r="D288">
        <v>26.836000439999999</v>
      </c>
      <c r="E288">
        <v>0.25184000000000001</v>
      </c>
      <c r="F288">
        <v>35.646999360000002</v>
      </c>
      <c r="G288">
        <v>4.8999999999999998E-4</v>
      </c>
      <c r="H288">
        <v>29.5</v>
      </c>
      <c r="J288" s="2">
        <f>TREND(Calibration!$A$2:$A$4,Calibration!$B$2:$B$4,C288)</f>
        <v>409.40751066034926</v>
      </c>
      <c r="K288" s="2">
        <f>TREND(Calibration!$A$2:$A$4,Calibration!$C$2:$C$4,E288)</f>
        <v>567.71165944600443</v>
      </c>
      <c r="L288" s="2">
        <f>TREND(Calibration!$A$2:$A$4,Calibration!$D$2:$D$4,G288)</f>
        <v>-978.6831304763972</v>
      </c>
    </row>
    <row r="289" spans="1:12" x14ac:dyDescent="0.25">
      <c r="A289">
        <v>1432775</v>
      </c>
      <c r="B289">
        <v>14.41899967</v>
      </c>
      <c r="C289">
        <v>0.50220001000000003</v>
      </c>
      <c r="D289">
        <v>26.826999659999998</v>
      </c>
      <c r="E289">
        <v>0.25152001000000002</v>
      </c>
      <c r="F289">
        <v>35.646999360000002</v>
      </c>
      <c r="G289">
        <v>4.2999999999999999E-4</v>
      </c>
      <c r="H289">
        <v>29.541999820000001</v>
      </c>
      <c r="J289" s="2">
        <f>TREND(Calibration!$A$2:$A$4,Calibration!$B$2:$B$4,C289)</f>
        <v>405.26798837359564</v>
      </c>
      <c r="K289" s="2">
        <f>TREND(Calibration!$A$2:$A$4,Calibration!$C$2:$C$4,E289)</f>
        <v>566.33441815637843</v>
      </c>
      <c r="L289" s="2">
        <f>TREND(Calibration!$A$2:$A$4,Calibration!$D$2:$D$4,G289)</f>
        <v>-978.95077807709083</v>
      </c>
    </row>
    <row r="290" spans="1:12" x14ac:dyDescent="0.25">
      <c r="A290">
        <v>1437773</v>
      </c>
      <c r="B290">
        <v>14.411999700000001</v>
      </c>
      <c r="C290">
        <v>0.50929999000000004</v>
      </c>
      <c r="D290">
        <v>26.81699944</v>
      </c>
      <c r="E290">
        <v>0.25141001000000002</v>
      </c>
      <c r="F290">
        <v>35.652999880000003</v>
      </c>
      <c r="G290">
        <v>5.4000000000000001E-4</v>
      </c>
      <c r="H290">
        <v>29.478000640000001</v>
      </c>
      <c r="J290" s="2">
        <f>TREND(Calibration!$A$2:$A$4,Calibration!$B$2:$B$4,C290)</f>
        <v>410.71067827091139</v>
      </c>
      <c r="K290" s="2">
        <f>TREND(Calibration!$A$2:$A$4,Calibration!$C$2:$C$4,E290)</f>
        <v>565.86097666802289</v>
      </c>
      <c r="L290" s="2">
        <f>TREND(Calibration!$A$2:$A$4,Calibration!$D$2:$D$4,G290)</f>
        <v>-978.46009080915246</v>
      </c>
    </row>
    <row r="291" spans="1:12" x14ac:dyDescent="0.25">
      <c r="A291">
        <v>1442774</v>
      </c>
      <c r="B291">
        <v>14.36699963</v>
      </c>
      <c r="C291">
        <v>0.51029997999999999</v>
      </c>
      <c r="D291">
        <v>26.801000599999998</v>
      </c>
      <c r="E291">
        <v>0.25152001000000002</v>
      </c>
      <c r="F291">
        <v>35.655998230000002</v>
      </c>
      <c r="G291">
        <v>4.8999999999999998E-4</v>
      </c>
      <c r="H291">
        <v>29.43899918</v>
      </c>
      <c r="J291" s="2">
        <f>TREND(Calibration!$A$2:$A$4,Calibration!$B$2:$B$4,C291)</f>
        <v>411.47724880638003</v>
      </c>
      <c r="K291" s="2">
        <f>TREND(Calibration!$A$2:$A$4,Calibration!$C$2:$C$4,E291)</f>
        <v>566.33441815637843</v>
      </c>
      <c r="L291" s="2">
        <f>TREND(Calibration!$A$2:$A$4,Calibration!$D$2:$D$4,G291)</f>
        <v>-978.6831304763972</v>
      </c>
    </row>
    <row r="292" spans="1:12" x14ac:dyDescent="0.25">
      <c r="A292">
        <v>1447774</v>
      </c>
      <c r="B292">
        <v>14.32800007</v>
      </c>
      <c r="C292">
        <v>0.50929999000000004</v>
      </c>
      <c r="D292">
        <v>26.840000150000002</v>
      </c>
      <c r="E292">
        <v>0.25152001000000002</v>
      </c>
      <c r="F292">
        <v>35.63999939</v>
      </c>
      <c r="G292">
        <v>4.8999999999999998E-4</v>
      </c>
      <c r="H292">
        <v>29.403999330000001</v>
      </c>
      <c r="J292" s="2">
        <f>TREND(Calibration!$A$2:$A$4,Calibration!$B$2:$B$4,C292)</f>
        <v>410.71067827091139</v>
      </c>
      <c r="K292" s="2">
        <f>TREND(Calibration!$A$2:$A$4,Calibration!$C$2:$C$4,E292)</f>
        <v>566.33441815637843</v>
      </c>
      <c r="L292" s="2">
        <f>TREND(Calibration!$A$2:$A$4,Calibration!$D$2:$D$4,G292)</f>
        <v>-978.6831304763972</v>
      </c>
    </row>
    <row r="293" spans="1:12" x14ac:dyDescent="0.25">
      <c r="A293">
        <v>1452774</v>
      </c>
      <c r="B293">
        <v>14.30000019</v>
      </c>
      <c r="C293">
        <v>0.50760000999999999</v>
      </c>
      <c r="D293">
        <v>26.823999400000002</v>
      </c>
      <c r="E293">
        <v>0.25152001000000002</v>
      </c>
      <c r="F293">
        <v>35.620998380000003</v>
      </c>
      <c r="G293">
        <v>5.4000000000000001E-4</v>
      </c>
      <c r="H293">
        <v>29.385000229999999</v>
      </c>
      <c r="J293" s="2">
        <f>TREND(Calibration!$A$2:$A$4,Calibration!$B$2:$B$4,C293)</f>
        <v>409.40751066034926</v>
      </c>
      <c r="K293" s="2">
        <f>TREND(Calibration!$A$2:$A$4,Calibration!$C$2:$C$4,E293)</f>
        <v>566.33441815637843</v>
      </c>
      <c r="L293" s="2">
        <f>TREND(Calibration!$A$2:$A$4,Calibration!$D$2:$D$4,G293)</f>
        <v>-978.46009080915246</v>
      </c>
    </row>
    <row r="294" spans="1:12" x14ac:dyDescent="0.25">
      <c r="A294">
        <v>1457774</v>
      </c>
      <c r="B294">
        <v>14.24199963</v>
      </c>
      <c r="C294">
        <v>0.49849999</v>
      </c>
      <c r="D294">
        <v>26.840000150000002</v>
      </c>
      <c r="E294">
        <v>0.25152001000000002</v>
      </c>
      <c r="F294">
        <v>35.57400131</v>
      </c>
      <c r="G294">
        <v>4.2999999999999999E-4</v>
      </c>
      <c r="H294">
        <v>29.346000669999999</v>
      </c>
      <c r="J294" s="2">
        <f>TREND(Calibration!$A$2:$A$4,Calibration!$B$2:$B$4,C294)</f>
        <v>402.4316336974041</v>
      </c>
      <c r="K294" s="2">
        <f>TREND(Calibration!$A$2:$A$4,Calibration!$C$2:$C$4,E294)</f>
        <v>566.33441815637843</v>
      </c>
      <c r="L294" s="2">
        <f>TREND(Calibration!$A$2:$A$4,Calibration!$D$2:$D$4,G294)</f>
        <v>-978.95077807709083</v>
      </c>
    </row>
    <row r="295" spans="1:12" x14ac:dyDescent="0.25">
      <c r="A295">
        <v>1462773</v>
      </c>
      <c r="B295">
        <v>14.23200035</v>
      </c>
      <c r="C295">
        <v>0.49250000999999999</v>
      </c>
      <c r="D295">
        <v>26.850000380000001</v>
      </c>
      <c r="E295">
        <v>0.25152001000000002</v>
      </c>
      <c r="F295">
        <v>35.602001190000003</v>
      </c>
      <c r="G295">
        <v>3.2000000000000003E-4</v>
      </c>
      <c r="H295">
        <v>29.39100075</v>
      </c>
      <c r="J295" s="2">
        <f>TREND(Calibration!$A$2:$A$4,Calibration!$B$2:$B$4,C295)</f>
        <v>397.83217982146408</v>
      </c>
      <c r="K295" s="2">
        <f>TREND(Calibration!$A$2:$A$4,Calibration!$C$2:$C$4,E295)</f>
        <v>566.33441815637843</v>
      </c>
      <c r="L295" s="2">
        <f>TREND(Calibration!$A$2:$A$4,Calibration!$D$2:$D$4,G295)</f>
        <v>-979.4414653450292</v>
      </c>
    </row>
    <row r="296" spans="1:12" x14ac:dyDescent="0.25">
      <c r="A296">
        <v>1467774</v>
      </c>
      <c r="B296">
        <v>14.21899986</v>
      </c>
      <c r="C296">
        <v>0.48870000000000002</v>
      </c>
      <c r="D296">
        <v>26.80500031</v>
      </c>
      <c r="E296">
        <v>0.25152001000000002</v>
      </c>
      <c r="F296">
        <v>35.596000670000002</v>
      </c>
      <c r="G296">
        <v>3.8000000000000002E-4</v>
      </c>
      <c r="H296">
        <v>29.381000520000001</v>
      </c>
      <c r="J296" s="2">
        <f>TREND(Calibration!$A$2:$A$4,Calibration!$B$2:$B$4,C296)</f>
        <v>394.91917499092955</v>
      </c>
      <c r="K296" s="2">
        <f>TREND(Calibration!$A$2:$A$4,Calibration!$C$2:$C$4,E296)</f>
        <v>566.33441815637843</v>
      </c>
      <c r="L296" s="2">
        <f>TREND(Calibration!$A$2:$A$4,Calibration!$D$2:$D$4,G296)</f>
        <v>-979.17381774433557</v>
      </c>
    </row>
    <row r="297" spans="1:12" x14ac:dyDescent="0.25">
      <c r="A297">
        <v>1472774</v>
      </c>
      <c r="B297">
        <v>14.25</v>
      </c>
      <c r="C297">
        <v>0.49200000999999999</v>
      </c>
      <c r="D297">
        <v>26.81399918</v>
      </c>
      <c r="E297">
        <v>0.25113999999999997</v>
      </c>
      <c r="F297">
        <v>35.618000029999997</v>
      </c>
      <c r="G297">
        <v>3.8000000000000002E-4</v>
      </c>
      <c r="H297">
        <v>29.461999890000001</v>
      </c>
      <c r="J297" s="2">
        <f>TREND(Calibration!$A$2:$A$4,Calibration!$B$2:$B$4,C297)</f>
        <v>397.44889072083873</v>
      </c>
      <c r="K297" s="2">
        <f>TREND(Calibration!$A$2:$A$4,Calibration!$C$2:$C$4,E297)</f>
        <v>564.69884997465124</v>
      </c>
      <c r="L297" s="2">
        <f>TREND(Calibration!$A$2:$A$4,Calibration!$D$2:$D$4,G297)</f>
        <v>-979.17381774433557</v>
      </c>
    </row>
    <row r="298" spans="1:12" x14ac:dyDescent="0.25">
      <c r="A298">
        <v>1477774</v>
      </c>
      <c r="B298">
        <v>14.22399998</v>
      </c>
      <c r="C298">
        <v>0.48870000000000002</v>
      </c>
      <c r="D298">
        <v>26.81100082</v>
      </c>
      <c r="E298">
        <v>0.25152001000000002</v>
      </c>
      <c r="F298">
        <v>35.596000670000002</v>
      </c>
      <c r="G298">
        <v>4.2999999999999999E-4</v>
      </c>
      <c r="H298">
        <v>29.423000340000002</v>
      </c>
      <c r="J298" s="2">
        <f>TREND(Calibration!$A$2:$A$4,Calibration!$B$2:$B$4,C298)</f>
        <v>394.91917499092955</v>
      </c>
      <c r="K298" s="2">
        <f>TREND(Calibration!$A$2:$A$4,Calibration!$C$2:$C$4,E298)</f>
        <v>566.33441815637843</v>
      </c>
      <c r="L298" s="2">
        <f>TREND(Calibration!$A$2:$A$4,Calibration!$D$2:$D$4,G298)</f>
        <v>-978.95077807709083</v>
      </c>
    </row>
    <row r="299" spans="1:12" x14ac:dyDescent="0.25">
      <c r="A299">
        <v>1482775</v>
      </c>
      <c r="B299">
        <v>14.27600002</v>
      </c>
      <c r="C299">
        <v>0.48820001000000002</v>
      </c>
      <c r="D299">
        <v>26.791000369999999</v>
      </c>
      <c r="E299">
        <v>0.25152001000000002</v>
      </c>
      <c r="F299">
        <v>35.615001679999999</v>
      </c>
      <c r="G299">
        <v>3.8000000000000002E-4</v>
      </c>
      <c r="H299">
        <v>29.461999890000001</v>
      </c>
      <c r="J299" s="2">
        <f>TREND(Calibration!$A$2:$A$4,Calibration!$B$2:$B$4,C299)</f>
        <v>394.53589355608619</v>
      </c>
      <c r="K299" s="2">
        <f>TREND(Calibration!$A$2:$A$4,Calibration!$C$2:$C$4,E299)</f>
        <v>566.33441815637843</v>
      </c>
      <c r="L299" s="2">
        <f>TREND(Calibration!$A$2:$A$4,Calibration!$D$2:$D$4,G299)</f>
        <v>-979.17381774433557</v>
      </c>
    </row>
    <row r="300" spans="1:12" x14ac:dyDescent="0.25">
      <c r="A300">
        <v>1487774</v>
      </c>
      <c r="B300">
        <v>14.272999759999999</v>
      </c>
      <c r="C300">
        <v>0.49849999</v>
      </c>
      <c r="D300">
        <v>26.804000850000001</v>
      </c>
      <c r="E300">
        <v>0.25189</v>
      </c>
      <c r="F300">
        <v>35.646999360000002</v>
      </c>
      <c r="G300">
        <v>5.4000000000000001E-4</v>
      </c>
      <c r="H300">
        <v>29.403999330000001</v>
      </c>
      <c r="J300" s="2">
        <f>TREND(Calibration!$A$2:$A$4,Calibration!$B$2:$B$4,C300)</f>
        <v>402.4316336974041</v>
      </c>
      <c r="K300" s="2">
        <f>TREND(Calibration!$A$2:$A$4,Calibration!$C$2:$C$4,E300)</f>
        <v>567.92686012252966</v>
      </c>
      <c r="L300" s="2">
        <f>TREND(Calibration!$A$2:$A$4,Calibration!$D$2:$D$4,G300)</f>
        <v>-978.46009080915246</v>
      </c>
    </row>
    <row r="301" spans="1:12" x14ac:dyDescent="0.25">
      <c r="A301">
        <v>1492774</v>
      </c>
      <c r="B301">
        <v>14.31200027</v>
      </c>
      <c r="C301">
        <v>0.50120001999999997</v>
      </c>
      <c r="D301">
        <v>26.788000109999999</v>
      </c>
      <c r="E301">
        <v>0.25145999000000002</v>
      </c>
      <c r="F301">
        <v>35.650001529999997</v>
      </c>
      <c r="G301">
        <v>4.8999999999999998E-4</v>
      </c>
      <c r="H301">
        <v>29.458000179999999</v>
      </c>
      <c r="J301" s="2">
        <f>TREND(Calibration!$A$2:$A$4,Calibration!$B$2:$B$4,C301)</f>
        <v>404.50141783812694</v>
      </c>
      <c r="K301" s="2">
        <f>TREND(Calibration!$A$2:$A$4,Calibration!$C$2:$C$4,E301)</f>
        <v>566.07609126427747</v>
      </c>
      <c r="L301" s="2">
        <f>TREND(Calibration!$A$2:$A$4,Calibration!$D$2:$D$4,G301)</f>
        <v>-978.6831304763972</v>
      </c>
    </row>
    <row r="302" spans="1:12" x14ac:dyDescent="0.25">
      <c r="A302">
        <v>1497773</v>
      </c>
      <c r="B302">
        <v>14.32800007</v>
      </c>
      <c r="C302">
        <v>0.49900000999999999</v>
      </c>
      <c r="D302">
        <v>26.826999659999998</v>
      </c>
      <c r="E302">
        <v>0.25156999000000002</v>
      </c>
      <c r="F302">
        <v>35.633998869999999</v>
      </c>
      <c r="G302">
        <v>3.8000000000000002E-4</v>
      </c>
      <c r="H302">
        <v>29.336000439999999</v>
      </c>
      <c r="J302" s="2">
        <f>TREND(Calibration!$A$2:$A$4,Calibration!$B$2:$B$4,C302)</f>
        <v>402.81493812959349</v>
      </c>
      <c r="K302" s="2">
        <f>TREND(Calibration!$A$2:$A$4,Calibration!$C$2:$C$4,E302)</f>
        <v>566.54953275263301</v>
      </c>
      <c r="L302" s="2">
        <f>TREND(Calibration!$A$2:$A$4,Calibration!$D$2:$D$4,G302)</f>
        <v>-979.17381774433557</v>
      </c>
    </row>
    <row r="303" spans="1:12" x14ac:dyDescent="0.25">
      <c r="A303">
        <v>1502774</v>
      </c>
      <c r="B303">
        <v>14.317999840000001</v>
      </c>
      <c r="C303">
        <v>0.48599999999999999</v>
      </c>
      <c r="D303">
        <v>26.804000850000001</v>
      </c>
      <c r="E303">
        <v>0.25080999999999998</v>
      </c>
      <c r="F303">
        <v>35.58000183</v>
      </c>
      <c r="G303">
        <v>3.2000000000000003E-4</v>
      </c>
      <c r="H303">
        <v>29.403999330000001</v>
      </c>
      <c r="J303" s="2">
        <f>TREND(Calibration!$A$2:$A$4,Calibration!$B$2:$B$4,C303)</f>
        <v>392.84941384755268</v>
      </c>
      <c r="K303" s="2">
        <f>TREND(Calibration!$A$2:$A$4,Calibration!$C$2:$C$4,E303)</f>
        <v>563.27852550958482</v>
      </c>
      <c r="L303" s="2">
        <f>TREND(Calibration!$A$2:$A$4,Calibration!$D$2:$D$4,G303)</f>
        <v>-979.4414653450292</v>
      </c>
    </row>
    <row r="304" spans="1:12" x14ac:dyDescent="0.25">
      <c r="A304">
        <v>1507773</v>
      </c>
      <c r="B304">
        <v>14.385999679999999</v>
      </c>
      <c r="C304">
        <v>0.48930001000000001</v>
      </c>
      <c r="D304">
        <v>26.795000080000001</v>
      </c>
      <c r="E304">
        <v>0.25053998999999999</v>
      </c>
      <c r="F304">
        <v>35.605998990000003</v>
      </c>
      <c r="G304">
        <v>4.8999999999999998E-4</v>
      </c>
      <c r="H304">
        <v>29.43899918</v>
      </c>
      <c r="J304" s="2">
        <f>TREND(Calibration!$A$2:$A$4,Calibration!$B$2:$B$4,C304)</f>
        <v>395.37912957746192</v>
      </c>
      <c r="K304" s="2">
        <f>TREND(Calibration!$A$2:$A$4,Calibration!$C$2:$C$4,E304)</f>
        <v>562.1163988162134</v>
      </c>
      <c r="L304" s="2">
        <f>TREND(Calibration!$A$2:$A$4,Calibration!$D$2:$D$4,G304)</f>
        <v>-978.6831304763972</v>
      </c>
    </row>
    <row r="305" spans="1:12" x14ac:dyDescent="0.25">
      <c r="A305">
        <v>1512775</v>
      </c>
      <c r="B305">
        <v>14.37300014</v>
      </c>
      <c r="C305">
        <v>0.49360000999999998</v>
      </c>
      <c r="D305">
        <v>26.804000850000001</v>
      </c>
      <c r="E305">
        <v>0.25145999000000002</v>
      </c>
      <c r="F305">
        <v>35.615001679999999</v>
      </c>
      <c r="G305">
        <v>4.8999999999999998E-4</v>
      </c>
      <c r="H305">
        <v>29.349000929999999</v>
      </c>
      <c r="J305" s="2">
        <f>TREND(Calibration!$A$2:$A$4,Calibration!$B$2:$B$4,C305)</f>
        <v>398.67541584283981</v>
      </c>
      <c r="K305" s="2">
        <f>TREND(Calibration!$A$2:$A$4,Calibration!$C$2:$C$4,E305)</f>
        <v>566.07609126427747</v>
      </c>
      <c r="L305" s="2">
        <f>TREND(Calibration!$A$2:$A$4,Calibration!$D$2:$D$4,G305)</f>
        <v>-978.6831304763972</v>
      </c>
    </row>
    <row r="306" spans="1:12" x14ac:dyDescent="0.25">
      <c r="A306">
        <v>1517774</v>
      </c>
      <c r="B306">
        <v>14.45400047</v>
      </c>
      <c r="C306">
        <v>0.50120001999999997</v>
      </c>
      <c r="D306">
        <v>26.759000780000001</v>
      </c>
      <c r="E306">
        <v>0.25086998999999999</v>
      </c>
      <c r="F306">
        <v>35.655998230000002</v>
      </c>
      <c r="G306">
        <v>4.8999999999999998E-4</v>
      </c>
      <c r="H306">
        <v>29.37199974</v>
      </c>
      <c r="J306" s="2">
        <f>TREND(Calibration!$A$2:$A$4,Calibration!$B$2:$B$4,C306)</f>
        <v>404.50141783812694</v>
      </c>
      <c r="K306" s="2">
        <f>TREND(Calibration!$A$2:$A$4,Calibration!$C$2:$C$4,E306)</f>
        <v>563.53672328127982</v>
      </c>
      <c r="L306" s="2">
        <f>TREND(Calibration!$A$2:$A$4,Calibration!$D$2:$D$4,G306)</f>
        <v>-978.6831304763972</v>
      </c>
    </row>
    <row r="307" spans="1:12" x14ac:dyDescent="0.25">
      <c r="A307">
        <v>1522773</v>
      </c>
      <c r="B307">
        <v>14.47099972</v>
      </c>
      <c r="C307">
        <v>0.49849999</v>
      </c>
      <c r="D307">
        <v>26.76300049</v>
      </c>
      <c r="E307">
        <v>0.25086998999999999</v>
      </c>
      <c r="F307">
        <v>35.637001040000001</v>
      </c>
      <c r="G307">
        <v>4.8999999999999998E-4</v>
      </c>
      <c r="H307">
        <v>29.39100075</v>
      </c>
      <c r="J307" s="2">
        <f>TREND(Calibration!$A$2:$A$4,Calibration!$B$2:$B$4,C307)</f>
        <v>402.4316336974041</v>
      </c>
      <c r="K307" s="2">
        <f>TREND(Calibration!$A$2:$A$4,Calibration!$C$2:$C$4,E307)</f>
        <v>563.53672328127982</v>
      </c>
      <c r="L307" s="2">
        <f>TREND(Calibration!$A$2:$A$4,Calibration!$D$2:$D$4,G307)</f>
        <v>-978.6831304763972</v>
      </c>
    </row>
    <row r="308" spans="1:12" x14ac:dyDescent="0.25">
      <c r="A308">
        <v>1527774</v>
      </c>
      <c r="B308">
        <v>14.50899982</v>
      </c>
      <c r="C308">
        <v>0.50279998999999997</v>
      </c>
      <c r="D308">
        <v>26.80800056</v>
      </c>
      <c r="E308">
        <v>0.25060000999999998</v>
      </c>
      <c r="F308">
        <v>35.637001040000001</v>
      </c>
      <c r="G308">
        <v>4.8999999999999998E-4</v>
      </c>
      <c r="H308">
        <v>29.31999969</v>
      </c>
      <c r="J308" s="2">
        <f>TREND(Calibration!$A$2:$A$4,Calibration!$B$2:$B$4,C308)</f>
        <v>405.72791996278198</v>
      </c>
      <c r="K308" s="2">
        <f>TREND(Calibration!$A$2:$A$4,Calibration!$C$2:$C$4,E308)</f>
        <v>562.37472570831437</v>
      </c>
      <c r="L308" s="2">
        <f>TREND(Calibration!$A$2:$A$4,Calibration!$D$2:$D$4,G308)</f>
        <v>-978.6831304763972</v>
      </c>
    </row>
    <row r="309" spans="1:12" x14ac:dyDescent="0.25">
      <c r="A309">
        <v>1532774</v>
      </c>
      <c r="B309">
        <v>14.52900028</v>
      </c>
      <c r="C309">
        <v>0.48980001000000001</v>
      </c>
      <c r="D309">
        <v>26.804000850000001</v>
      </c>
      <c r="E309">
        <v>0.25060000999999998</v>
      </c>
      <c r="F309">
        <v>35.5929985</v>
      </c>
      <c r="G309">
        <v>4.2999999999999999E-4</v>
      </c>
      <c r="H309">
        <v>29.426000599999998</v>
      </c>
      <c r="J309" s="2">
        <f>TREND(Calibration!$A$2:$A$4,Calibration!$B$2:$B$4,C309)</f>
        <v>395.76241867808727</v>
      </c>
      <c r="K309" s="2">
        <f>TREND(Calibration!$A$2:$A$4,Calibration!$C$2:$C$4,E309)</f>
        <v>562.37472570831437</v>
      </c>
      <c r="L309" s="2">
        <f>TREND(Calibration!$A$2:$A$4,Calibration!$D$2:$D$4,G309)</f>
        <v>-978.95077807709083</v>
      </c>
    </row>
    <row r="310" spans="1:12" x14ac:dyDescent="0.25">
      <c r="A310">
        <v>1537773</v>
      </c>
      <c r="B310">
        <v>14.538999560000001</v>
      </c>
      <c r="C310">
        <v>0.48870000000000002</v>
      </c>
      <c r="D310">
        <v>26.781999590000002</v>
      </c>
      <c r="E310">
        <v>0.25086998999999999</v>
      </c>
      <c r="F310">
        <v>35.609001159999998</v>
      </c>
      <c r="G310">
        <v>3.8000000000000002E-4</v>
      </c>
      <c r="H310">
        <v>29.39100075</v>
      </c>
      <c r="J310" s="2">
        <f>TREND(Calibration!$A$2:$A$4,Calibration!$B$2:$B$4,C310)</f>
        <v>394.91917499092955</v>
      </c>
      <c r="K310" s="2">
        <f>TREND(Calibration!$A$2:$A$4,Calibration!$C$2:$C$4,E310)</f>
        <v>563.53672328127982</v>
      </c>
      <c r="L310" s="2">
        <f>TREND(Calibration!$A$2:$A$4,Calibration!$D$2:$D$4,G310)</f>
        <v>-979.17381774433557</v>
      </c>
    </row>
    <row r="311" spans="1:12" x14ac:dyDescent="0.25">
      <c r="A311">
        <v>1542774</v>
      </c>
      <c r="B311">
        <v>14.600000380000001</v>
      </c>
      <c r="C311">
        <v>0.49680001000000001</v>
      </c>
      <c r="D311">
        <v>26.759000780000001</v>
      </c>
      <c r="E311">
        <v>0.25130001000000002</v>
      </c>
      <c r="F311">
        <v>35.650001529999997</v>
      </c>
      <c r="G311">
        <v>4.2999999999999999E-4</v>
      </c>
      <c r="H311">
        <v>29.420000080000001</v>
      </c>
      <c r="J311" s="2">
        <f>TREND(Calibration!$A$2:$A$4,Calibration!$B$2:$B$4,C311)</f>
        <v>401.12846608684202</v>
      </c>
      <c r="K311" s="2">
        <f>TREND(Calibration!$A$2:$A$4,Calibration!$C$2:$C$4,E311)</f>
        <v>565.38753517966757</v>
      </c>
      <c r="L311" s="2">
        <f>TREND(Calibration!$A$2:$A$4,Calibration!$D$2:$D$4,G311)</f>
        <v>-978.95077807709083</v>
      </c>
    </row>
    <row r="312" spans="1:12" x14ac:dyDescent="0.25">
      <c r="A312">
        <v>1547776</v>
      </c>
      <c r="B312">
        <v>14.583999629999999</v>
      </c>
      <c r="C312">
        <v>0.50330001000000002</v>
      </c>
      <c r="D312">
        <v>26.74699974</v>
      </c>
      <c r="E312">
        <v>0.25156999000000002</v>
      </c>
      <c r="F312">
        <v>35.662998199999997</v>
      </c>
      <c r="G312">
        <v>4.2999999999999999E-4</v>
      </c>
      <c r="H312">
        <v>29.39100075</v>
      </c>
      <c r="J312" s="2">
        <f>TREND(Calibration!$A$2:$A$4,Calibration!$B$2:$B$4,C312)</f>
        <v>406.11122439497137</v>
      </c>
      <c r="K312" s="2">
        <f>TREND(Calibration!$A$2:$A$4,Calibration!$C$2:$C$4,E312)</f>
        <v>566.54953275263301</v>
      </c>
      <c r="L312" s="2">
        <f>TREND(Calibration!$A$2:$A$4,Calibration!$D$2:$D$4,G312)</f>
        <v>-978.95077807709083</v>
      </c>
    </row>
    <row r="313" spans="1:12" x14ac:dyDescent="0.25">
      <c r="A313">
        <v>1552774</v>
      </c>
      <c r="B313">
        <v>14.541999819999999</v>
      </c>
      <c r="C313">
        <v>0.49739999000000001</v>
      </c>
      <c r="D313">
        <v>26.778999330000001</v>
      </c>
      <c r="E313">
        <v>0.25152001000000002</v>
      </c>
      <c r="F313">
        <v>35.625</v>
      </c>
      <c r="G313">
        <v>4.2999999999999999E-4</v>
      </c>
      <c r="H313">
        <v>29.351999280000001</v>
      </c>
      <c r="J313" s="2">
        <f>TREND(Calibration!$A$2:$A$4,Calibration!$B$2:$B$4,C313)</f>
        <v>401.58839767602836</v>
      </c>
      <c r="K313" s="2">
        <f>TREND(Calibration!$A$2:$A$4,Calibration!$C$2:$C$4,E313)</f>
        <v>566.33441815637843</v>
      </c>
      <c r="L313" s="2">
        <f>TREND(Calibration!$A$2:$A$4,Calibration!$D$2:$D$4,G313)</f>
        <v>-978.95077807709083</v>
      </c>
    </row>
    <row r="314" spans="1:12" x14ac:dyDescent="0.25">
      <c r="A314">
        <v>1557774</v>
      </c>
      <c r="B314">
        <v>14.53499985</v>
      </c>
      <c r="C314">
        <v>0.49090001</v>
      </c>
      <c r="D314">
        <v>26.76600075</v>
      </c>
      <c r="E314">
        <v>0.25178999000000002</v>
      </c>
      <c r="F314">
        <v>35.596000670000002</v>
      </c>
      <c r="G314">
        <v>3.8000000000000002E-4</v>
      </c>
      <c r="H314">
        <v>29.426000599999998</v>
      </c>
      <c r="J314" s="2">
        <f>TREND(Calibration!$A$2:$A$4,Calibration!$B$2:$B$4,C314)</f>
        <v>396.605654699463</v>
      </c>
      <c r="K314" s="2">
        <f>TREND(Calibration!$A$2:$A$4,Calibration!$C$2:$C$4,E314)</f>
        <v>567.49641572934388</v>
      </c>
      <c r="L314" s="2">
        <f>TREND(Calibration!$A$2:$A$4,Calibration!$D$2:$D$4,G314)</f>
        <v>-979.17381774433557</v>
      </c>
    </row>
    <row r="315" spans="1:12" x14ac:dyDescent="0.25">
      <c r="A315">
        <v>1562775</v>
      </c>
      <c r="B315">
        <v>14.52600002</v>
      </c>
      <c r="C315">
        <v>0.49680001000000001</v>
      </c>
      <c r="D315">
        <v>26.759000780000001</v>
      </c>
      <c r="E315">
        <v>0.25178999000000002</v>
      </c>
      <c r="F315">
        <v>35.609001159999998</v>
      </c>
      <c r="G315">
        <v>3.8000000000000002E-4</v>
      </c>
      <c r="H315">
        <v>29.336000439999999</v>
      </c>
      <c r="J315" s="2">
        <f>TREND(Calibration!$A$2:$A$4,Calibration!$B$2:$B$4,C315)</f>
        <v>401.12846608684202</v>
      </c>
      <c r="K315" s="2">
        <f>TREND(Calibration!$A$2:$A$4,Calibration!$C$2:$C$4,E315)</f>
        <v>567.49641572934388</v>
      </c>
      <c r="L315" s="2">
        <f>TREND(Calibration!$A$2:$A$4,Calibration!$D$2:$D$4,G315)</f>
        <v>-979.17381774433557</v>
      </c>
    </row>
    <row r="316" spans="1:12" x14ac:dyDescent="0.25">
      <c r="A316">
        <v>1567774</v>
      </c>
      <c r="B316">
        <v>14.574000359999999</v>
      </c>
      <c r="C316">
        <v>0.49630001000000001</v>
      </c>
      <c r="D316">
        <v>26.75</v>
      </c>
      <c r="E316">
        <v>0.25195000000000001</v>
      </c>
      <c r="F316">
        <v>35.609001159999998</v>
      </c>
      <c r="G316">
        <v>4.8999999999999998E-4</v>
      </c>
      <c r="H316">
        <v>29.400999070000001</v>
      </c>
      <c r="J316" s="2">
        <f>TREND(Calibration!$A$2:$A$4,Calibration!$B$2:$B$4,C316)</f>
        <v>400.74517698621668</v>
      </c>
      <c r="K316" s="2">
        <f>TREND(Calibration!$A$2:$A$4,Calibration!$C$2:$C$4,E316)</f>
        <v>568.18510093435998</v>
      </c>
      <c r="L316" s="2">
        <f>TREND(Calibration!$A$2:$A$4,Calibration!$D$2:$D$4,G316)</f>
        <v>-978.6831304763972</v>
      </c>
    </row>
    <row r="317" spans="1:12" x14ac:dyDescent="0.25">
      <c r="A317">
        <v>1572773</v>
      </c>
      <c r="B317">
        <v>14.53199959</v>
      </c>
      <c r="C317">
        <v>0.50489998000000003</v>
      </c>
      <c r="D317">
        <v>26.75300026</v>
      </c>
      <c r="E317">
        <v>0.25211</v>
      </c>
      <c r="F317">
        <v>35.63999939</v>
      </c>
      <c r="G317">
        <v>4.2999999999999999E-4</v>
      </c>
      <c r="H317">
        <v>29.413000109999999</v>
      </c>
      <c r="J317" s="2">
        <f>TREND(Calibration!$A$2:$A$4,Calibration!$B$2:$B$4,C317)</f>
        <v>407.33772651962641</v>
      </c>
      <c r="K317" s="2">
        <f>TREND(Calibration!$A$2:$A$4,Calibration!$C$2:$C$4,E317)</f>
        <v>568.87374309924053</v>
      </c>
      <c r="L317" s="2">
        <f>TREND(Calibration!$A$2:$A$4,Calibration!$D$2:$D$4,G317)</f>
        <v>-978.95077807709083</v>
      </c>
    </row>
    <row r="318" spans="1:12" x14ac:dyDescent="0.25">
      <c r="A318">
        <v>1577774</v>
      </c>
      <c r="B318">
        <v>14.50599957</v>
      </c>
      <c r="C318">
        <v>0.50550002000000005</v>
      </c>
      <c r="D318">
        <v>26.76600075</v>
      </c>
      <c r="E318">
        <v>0.25211</v>
      </c>
      <c r="F318">
        <v>35.674999239999998</v>
      </c>
      <c r="G318">
        <v>3.8000000000000002E-4</v>
      </c>
      <c r="H318">
        <v>29.301000599999998</v>
      </c>
      <c r="J318" s="2">
        <f>TREND(Calibration!$A$2:$A$4,Calibration!$B$2:$B$4,C318)</f>
        <v>407.79770410350488</v>
      </c>
      <c r="K318" s="2">
        <f>TREND(Calibration!$A$2:$A$4,Calibration!$C$2:$C$4,E318)</f>
        <v>568.87374309924053</v>
      </c>
      <c r="L318" s="2">
        <f>TREND(Calibration!$A$2:$A$4,Calibration!$D$2:$D$4,G318)</f>
        <v>-979.17381774433557</v>
      </c>
    </row>
    <row r="319" spans="1:12" x14ac:dyDescent="0.25">
      <c r="A319">
        <v>1582775</v>
      </c>
      <c r="B319">
        <v>14.477000240000001</v>
      </c>
      <c r="C319">
        <v>0.50599998000000002</v>
      </c>
      <c r="D319">
        <v>26.74699974</v>
      </c>
      <c r="E319">
        <v>0.25184000000000001</v>
      </c>
      <c r="F319">
        <v>35.644001009999997</v>
      </c>
      <c r="G319">
        <v>4.2999999999999999E-4</v>
      </c>
      <c r="H319">
        <v>29.298000340000002</v>
      </c>
      <c r="J319" s="2">
        <f>TREND(Calibration!$A$2:$A$4,Calibration!$B$2:$B$4,C319)</f>
        <v>408.18096254100215</v>
      </c>
      <c r="K319" s="2">
        <f>TREND(Calibration!$A$2:$A$4,Calibration!$C$2:$C$4,E319)</f>
        <v>567.71165944600443</v>
      </c>
      <c r="L319" s="2">
        <f>TREND(Calibration!$A$2:$A$4,Calibration!$D$2:$D$4,G319)</f>
        <v>-978.95077807709083</v>
      </c>
    </row>
    <row r="320" spans="1:12" x14ac:dyDescent="0.25">
      <c r="A320">
        <v>1587775</v>
      </c>
      <c r="B320">
        <v>14.44499969</v>
      </c>
      <c r="C320">
        <v>0.49950000999999999</v>
      </c>
      <c r="D320">
        <v>26.788000109999999</v>
      </c>
      <c r="E320">
        <v>0.25184000000000001</v>
      </c>
      <c r="F320">
        <v>35.598999020000001</v>
      </c>
      <c r="G320">
        <v>4.2999999999999999E-4</v>
      </c>
      <c r="H320">
        <v>29.25300026</v>
      </c>
      <c r="J320" s="2">
        <f>TREND(Calibration!$A$2:$A$4,Calibration!$B$2:$B$4,C320)</f>
        <v>403.19822723021878</v>
      </c>
      <c r="K320" s="2">
        <f>TREND(Calibration!$A$2:$A$4,Calibration!$C$2:$C$4,E320)</f>
        <v>567.71165944600443</v>
      </c>
      <c r="L320" s="2">
        <f>TREND(Calibration!$A$2:$A$4,Calibration!$D$2:$D$4,G320)</f>
        <v>-978.95077807709083</v>
      </c>
    </row>
    <row r="321" spans="1:12" x14ac:dyDescent="0.25">
      <c r="A321">
        <v>1592773</v>
      </c>
      <c r="B321">
        <v>14.461000439999999</v>
      </c>
      <c r="C321">
        <v>0.48930001000000001</v>
      </c>
      <c r="D321">
        <v>26.759000780000001</v>
      </c>
      <c r="E321">
        <v>0.25184000000000001</v>
      </c>
      <c r="F321">
        <v>35.570999149999999</v>
      </c>
      <c r="G321">
        <v>4.2999999999999999E-4</v>
      </c>
      <c r="H321">
        <v>29.375</v>
      </c>
      <c r="J321" s="2">
        <f>TREND(Calibration!$A$2:$A$4,Calibration!$B$2:$B$4,C321)</f>
        <v>395.37912957746192</v>
      </c>
      <c r="K321" s="2">
        <f>TREND(Calibration!$A$2:$A$4,Calibration!$C$2:$C$4,E321)</f>
        <v>567.71165944600443</v>
      </c>
      <c r="L321" s="2">
        <f>TREND(Calibration!$A$2:$A$4,Calibration!$D$2:$D$4,G321)</f>
        <v>-978.95077807709083</v>
      </c>
    </row>
    <row r="322" spans="1:12" x14ac:dyDescent="0.25">
      <c r="A322">
        <v>1597774</v>
      </c>
      <c r="B322">
        <v>14.45400047</v>
      </c>
      <c r="C322">
        <v>0.48769999000000003</v>
      </c>
      <c r="D322">
        <v>26.73399925</v>
      </c>
      <c r="E322">
        <v>0.25178999000000002</v>
      </c>
      <c r="F322">
        <v>35.625</v>
      </c>
      <c r="G322">
        <v>4.2999999999999999E-4</v>
      </c>
      <c r="H322">
        <v>29.36199951</v>
      </c>
      <c r="J322" s="2">
        <f>TREND(Calibration!$A$2:$A$4,Calibration!$B$2:$B$4,C322)</f>
        <v>394.15258912389686</v>
      </c>
      <c r="K322" s="2">
        <f>TREND(Calibration!$A$2:$A$4,Calibration!$C$2:$C$4,E322)</f>
        <v>567.49641572934388</v>
      </c>
      <c r="L322" s="2">
        <f>TREND(Calibration!$A$2:$A$4,Calibration!$D$2:$D$4,G322)</f>
        <v>-978.95077807709083</v>
      </c>
    </row>
    <row r="323" spans="1:12" x14ac:dyDescent="0.25">
      <c r="A323">
        <v>1602774</v>
      </c>
      <c r="B323">
        <v>14.458000180000001</v>
      </c>
      <c r="C323">
        <v>0.49790001</v>
      </c>
      <c r="D323">
        <v>26.73399925</v>
      </c>
      <c r="E323">
        <v>0.25178999000000002</v>
      </c>
      <c r="F323">
        <v>35.655998230000002</v>
      </c>
      <c r="G323">
        <v>4.8999999999999998E-4</v>
      </c>
      <c r="H323">
        <v>29.36199951</v>
      </c>
      <c r="J323" s="2">
        <f>TREND(Calibration!$A$2:$A$4,Calibration!$B$2:$B$4,C323)</f>
        <v>401.97170210821776</v>
      </c>
      <c r="K323" s="2">
        <f>TREND(Calibration!$A$2:$A$4,Calibration!$C$2:$C$4,E323)</f>
        <v>567.49641572934388</v>
      </c>
      <c r="L323" s="2">
        <f>TREND(Calibration!$A$2:$A$4,Calibration!$D$2:$D$4,G323)</f>
        <v>-978.6831304763972</v>
      </c>
    </row>
    <row r="324" spans="1:12" x14ac:dyDescent="0.25">
      <c r="A324">
        <v>1607783</v>
      </c>
      <c r="B324">
        <v>14.369999890000001</v>
      </c>
      <c r="C324">
        <v>0.50120001999999997</v>
      </c>
      <c r="D324">
        <v>26.75300026</v>
      </c>
      <c r="E324">
        <v>0.25178999000000002</v>
      </c>
      <c r="F324">
        <v>35.611999509999997</v>
      </c>
      <c r="G324">
        <v>4.8999999999999998E-4</v>
      </c>
      <c r="H324">
        <v>29.31100082</v>
      </c>
      <c r="J324" s="2">
        <f>TREND(Calibration!$A$2:$A$4,Calibration!$B$2:$B$4,C324)</f>
        <v>404.50141783812694</v>
      </c>
      <c r="K324" s="2">
        <f>TREND(Calibration!$A$2:$A$4,Calibration!$C$2:$C$4,E324)</f>
        <v>567.49641572934388</v>
      </c>
      <c r="L324" s="2">
        <f>TREND(Calibration!$A$2:$A$4,Calibration!$D$2:$D$4,G324)</f>
        <v>-978.6831304763972</v>
      </c>
    </row>
    <row r="325" spans="1:12" x14ac:dyDescent="0.25">
      <c r="A325">
        <v>1612774</v>
      </c>
      <c r="B325">
        <v>14.399000170000001</v>
      </c>
      <c r="C325">
        <v>0.49360000999999998</v>
      </c>
      <c r="D325">
        <v>26.74699974</v>
      </c>
      <c r="E325">
        <v>0.25178999000000002</v>
      </c>
      <c r="F325">
        <v>35.609001159999998</v>
      </c>
      <c r="G325">
        <v>4.2999999999999999E-4</v>
      </c>
      <c r="H325">
        <v>29.37800026</v>
      </c>
      <c r="J325" s="2">
        <f>TREND(Calibration!$A$2:$A$4,Calibration!$B$2:$B$4,C325)</f>
        <v>398.67541584283981</v>
      </c>
      <c r="K325" s="2">
        <f>TREND(Calibration!$A$2:$A$4,Calibration!$C$2:$C$4,E325)</f>
        <v>567.49641572934388</v>
      </c>
      <c r="L325" s="2">
        <f>TREND(Calibration!$A$2:$A$4,Calibration!$D$2:$D$4,G325)</f>
        <v>-978.95077807709083</v>
      </c>
    </row>
    <row r="326" spans="1:12" x14ac:dyDescent="0.25">
      <c r="A326">
        <v>1617774</v>
      </c>
      <c r="B326">
        <v>14.385999679999999</v>
      </c>
      <c r="C326">
        <v>0.49790001</v>
      </c>
      <c r="D326">
        <v>26.721000669999999</v>
      </c>
      <c r="E326">
        <v>0.25173000000000001</v>
      </c>
      <c r="F326">
        <v>35.63999939</v>
      </c>
      <c r="G326">
        <v>5.9000000000000003E-4</v>
      </c>
      <c r="H326">
        <v>29.393999099999998</v>
      </c>
      <c r="J326" s="2">
        <f>TREND(Calibration!$A$2:$A$4,Calibration!$B$2:$B$4,C326)</f>
        <v>401.97170210821776</v>
      </c>
      <c r="K326" s="2">
        <f>TREND(Calibration!$A$2:$A$4,Calibration!$C$2:$C$4,E326)</f>
        <v>567.23821795764889</v>
      </c>
      <c r="L326" s="2">
        <f>TREND(Calibration!$A$2:$A$4,Calibration!$D$2:$D$4,G326)</f>
        <v>-978.23705114190773</v>
      </c>
    </row>
    <row r="327" spans="1:12" x14ac:dyDescent="0.25">
      <c r="A327">
        <v>1622774</v>
      </c>
      <c r="B327">
        <v>14.33100033</v>
      </c>
      <c r="C327">
        <v>0.50760000999999999</v>
      </c>
      <c r="D327">
        <v>26.73399925</v>
      </c>
      <c r="E327">
        <v>0.25178999000000002</v>
      </c>
      <c r="F327">
        <v>35.633998869999999</v>
      </c>
      <c r="G327">
        <v>4.8999999999999998E-4</v>
      </c>
      <c r="H327">
        <v>29.306999210000001</v>
      </c>
      <c r="J327" s="2">
        <f>TREND(Calibration!$A$2:$A$4,Calibration!$B$2:$B$4,C327)</f>
        <v>409.40751066034926</v>
      </c>
      <c r="K327" s="2">
        <f>TREND(Calibration!$A$2:$A$4,Calibration!$C$2:$C$4,E327)</f>
        <v>567.49641572934388</v>
      </c>
      <c r="L327" s="2">
        <f>TREND(Calibration!$A$2:$A$4,Calibration!$D$2:$D$4,G327)</f>
        <v>-978.6831304763972</v>
      </c>
    </row>
    <row r="328" spans="1:12" x14ac:dyDescent="0.25">
      <c r="A328">
        <v>1627775</v>
      </c>
      <c r="B328">
        <v>14.29899979</v>
      </c>
      <c r="C328">
        <v>0.50760000999999999</v>
      </c>
      <c r="D328">
        <v>26.718000409999998</v>
      </c>
      <c r="E328">
        <v>0.25184000000000001</v>
      </c>
      <c r="F328">
        <v>35.598999020000001</v>
      </c>
      <c r="G328">
        <v>4.2999999999999999E-4</v>
      </c>
      <c r="H328">
        <v>29.333000179999999</v>
      </c>
      <c r="J328" s="2">
        <f>TREND(Calibration!$A$2:$A$4,Calibration!$B$2:$B$4,C328)</f>
        <v>409.40751066034926</v>
      </c>
      <c r="K328" s="2">
        <f>TREND(Calibration!$A$2:$A$4,Calibration!$C$2:$C$4,E328)</f>
        <v>567.71165944600443</v>
      </c>
      <c r="L328" s="2">
        <f>TREND(Calibration!$A$2:$A$4,Calibration!$D$2:$D$4,G328)</f>
        <v>-978.95077807709083</v>
      </c>
    </row>
    <row r="329" spans="1:12" x14ac:dyDescent="0.25">
      <c r="A329">
        <v>1632774</v>
      </c>
      <c r="B329">
        <v>14.25300026</v>
      </c>
      <c r="C329">
        <v>0.50169998000000005</v>
      </c>
      <c r="D329">
        <v>26.76300049</v>
      </c>
      <c r="E329">
        <v>0.25184000000000001</v>
      </c>
      <c r="F329">
        <v>35.596000670000002</v>
      </c>
      <c r="G329">
        <v>4.8999999999999998E-4</v>
      </c>
      <c r="H329">
        <v>29.239999770000001</v>
      </c>
      <c r="J329" s="2">
        <f>TREND(Calibration!$A$2:$A$4,Calibration!$B$2:$B$4,C329)</f>
        <v>404.88467627562426</v>
      </c>
      <c r="K329" s="2">
        <f>TREND(Calibration!$A$2:$A$4,Calibration!$C$2:$C$4,E329)</f>
        <v>567.71165944600443</v>
      </c>
      <c r="L329" s="2">
        <f>TREND(Calibration!$A$2:$A$4,Calibration!$D$2:$D$4,G329)</f>
        <v>-978.6831304763972</v>
      </c>
    </row>
    <row r="330" spans="1:12" x14ac:dyDescent="0.25">
      <c r="A330">
        <v>1637774</v>
      </c>
      <c r="B330">
        <v>14.27600002</v>
      </c>
      <c r="C330">
        <v>0.50709998999999994</v>
      </c>
      <c r="D330">
        <v>26.724000929999999</v>
      </c>
      <c r="E330">
        <v>0.25173000000000001</v>
      </c>
      <c r="F330">
        <v>35.620998380000003</v>
      </c>
      <c r="G330">
        <v>3.8000000000000002E-4</v>
      </c>
      <c r="H330">
        <v>29.31100082</v>
      </c>
      <c r="J330" s="2">
        <f>TREND(Calibration!$A$2:$A$4,Calibration!$B$2:$B$4,C330)</f>
        <v>409.02420622815987</v>
      </c>
      <c r="K330" s="2">
        <f>TREND(Calibration!$A$2:$A$4,Calibration!$C$2:$C$4,E330)</f>
        <v>567.23821795764889</v>
      </c>
      <c r="L330" s="2">
        <f>TREND(Calibration!$A$2:$A$4,Calibration!$D$2:$D$4,G330)</f>
        <v>-979.17381774433557</v>
      </c>
    </row>
    <row r="331" spans="1:12" x14ac:dyDescent="0.25">
      <c r="A331">
        <v>1642773</v>
      </c>
      <c r="B331">
        <v>14.190999980000001</v>
      </c>
      <c r="C331">
        <v>0.50599998000000002</v>
      </c>
      <c r="D331">
        <v>26.756000520000001</v>
      </c>
      <c r="E331">
        <v>0.25113999999999997</v>
      </c>
      <c r="F331">
        <v>35.615001679999999</v>
      </c>
      <c r="G331">
        <v>4.8999999999999998E-4</v>
      </c>
      <c r="H331">
        <v>29.268999099999998</v>
      </c>
      <c r="J331" s="2">
        <f>TREND(Calibration!$A$2:$A$4,Calibration!$B$2:$B$4,C331)</f>
        <v>408.18096254100215</v>
      </c>
      <c r="K331" s="2">
        <f>TREND(Calibration!$A$2:$A$4,Calibration!$C$2:$C$4,E331)</f>
        <v>564.69884997465124</v>
      </c>
      <c r="L331" s="2">
        <f>TREND(Calibration!$A$2:$A$4,Calibration!$D$2:$D$4,G331)</f>
        <v>-978.6831304763972</v>
      </c>
    </row>
    <row r="332" spans="1:12" x14ac:dyDescent="0.25">
      <c r="A332">
        <v>1647774</v>
      </c>
      <c r="B332">
        <v>14.166000370000001</v>
      </c>
      <c r="C332">
        <v>0.50059998000000006</v>
      </c>
      <c r="D332">
        <v>26.75300026</v>
      </c>
      <c r="E332">
        <v>0.25145999000000002</v>
      </c>
      <c r="F332">
        <v>35.57400131</v>
      </c>
      <c r="G332">
        <v>3.2000000000000003E-4</v>
      </c>
      <c r="H332">
        <v>29.288000109999999</v>
      </c>
      <c r="J332" s="2">
        <f>TREND(Calibration!$A$2:$A$4,Calibration!$B$2:$B$4,C332)</f>
        <v>404.04144025424853</v>
      </c>
      <c r="K332" s="2">
        <f>TREND(Calibration!$A$2:$A$4,Calibration!$C$2:$C$4,E332)</f>
        <v>566.07609126427747</v>
      </c>
      <c r="L332" s="2">
        <f>TREND(Calibration!$A$2:$A$4,Calibration!$D$2:$D$4,G332)</f>
        <v>-979.4414653450292</v>
      </c>
    </row>
    <row r="333" spans="1:12" x14ac:dyDescent="0.25">
      <c r="A333">
        <v>1652776</v>
      </c>
      <c r="B333">
        <v>14.19799995</v>
      </c>
      <c r="C333">
        <v>0.50010001999999998</v>
      </c>
      <c r="D333">
        <v>26.724000929999999</v>
      </c>
      <c r="E333">
        <v>0.25242998999999999</v>
      </c>
      <c r="F333">
        <v>35.5929985</v>
      </c>
      <c r="G333">
        <v>4.8999999999999998E-4</v>
      </c>
      <c r="H333">
        <v>29.229999540000001</v>
      </c>
      <c r="J333" s="2">
        <f>TREND(Calibration!$A$2:$A$4,Calibration!$B$2:$B$4,C333)</f>
        <v>403.65818181675121</v>
      </c>
      <c r="K333" s="2">
        <f>TREND(Calibration!$A$2:$A$4,Calibration!$C$2:$C$4,E333)</f>
        <v>570.25098438886653</v>
      </c>
      <c r="L333" s="2">
        <f>TREND(Calibration!$A$2:$A$4,Calibration!$D$2:$D$4,G333)</f>
        <v>-978.6831304763972</v>
      </c>
    </row>
    <row r="334" spans="1:12" x14ac:dyDescent="0.25">
      <c r="A334">
        <v>1657775</v>
      </c>
      <c r="B334">
        <v>14.213999749999999</v>
      </c>
      <c r="C334">
        <v>0.49680001000000001</v>
      </c>
      <c r="D334">
        <v>26.75</v>
      </c>
      <c r="E334">
        <v>0.25060000999999998</v>
      </c>
      <c r="F334">
        <v>35.570999149999999</v>
      </c>
      <c r="G334">
        <v>4.2999999999999999E-4</v>
      </c>
      <c r="H334">
        <v>29.229999540000001</v>
      </c>
      <c r="J334" s="2">
        <f>TREND(Calibration!$A$2:$A$4,Calibration!$B$2:$B$4,C334)</f>
        <v>401.12846608684202</v>
      </c>
      <c r="K334" s="2">
        <f>TREND(Calibration!$A$2:$A$4,Calibration!$C$2:$C$4,E334)</f>
        <v>562.37472570831437</v>
      </c>
      <c r="L334" s="2">
        <f>TREND(Calibration!$A$2:$A$4,Calibration!$D$2:$D$4,G334)</f>
        <v>-978.95077807709083</v>
      </c>
    </row>
    <row r="335" spans="1:12" x14ac:dyDescent="0.25">
      <c r="A335">
        <v>1662774</v>
      </c>
      <c r="B335">
        <v>14.21700001</v>
      </c>
      <c r="C335">
        <v>0.49309998999999999</v>
      </c>
      <c r="D335">
        <v>26.75</v>
      </c>
      <c r="E335">
        <v>0.25113999999999997</v>
      </c>
      <c r="F335">
        <v>35.58000183</v>
      </c>
      <c r="G335">
        <v>3.2000000000000003E-4</v>
      </c>
      <c r="H335">
        <v>29.31999969</v>
      </c>
      <c r="J335" s="2">
        <f>TREND(Calibration!$A$2:$A$4,Calibration!$B$2:$B$4,C335)</f>
        <v>398.29211141065048</v>
      </c>
      <c r="K335" s="2">
        <f>TREND(Calibration!$A$2:$A$4,Calibration!$C$2:$C$4,E335)</f>
        <v>564.69884997465124</v>
      </c>
      <c r="L335" s="2">
        <f>TREND(Calibration!$A$2:$A$4,Calibration!$D$2:$D$4,G335)</f>
        <v>-979.4414653450292</v>
      </c>
    </row>
    <row r="336" spans="1:12" x14ac:dyDescent="0.25">
      <c r="A336">
        <v>1667775</v>
      </c>
      <c r="B336">
        <v>14.26599979</v>
      </c>
      <c r="C336">
        <v>0.50760000999999999</v>
      </c>
      <c r="D336">
        <v>26.718000409999998</v>
      </c>
      <c r="E336">
        <v>0.25152001000000002</v>
      </c>
      <c r="F336">
        <v>35.633998869999999</v>
      </c>
      <c r="G336">
        <v>4.2999999999999999E-4</v>
      </c>
      <c r="H336">
        <v>29.25300026</v>
      </c>
      <c r="J336" s="2">
        <f>TREND(Calibration!$A$2:$A$4,Calibration!$B$2:$B$4,C336)</f>
        <v>409.40751066034926</v>
      </c>
      <c r="K336" s="2">
        <f>TREND(Calibration!$A$2:$A$4,Calibration!$C$2:$C$4,E336)</f>
        <v>566.33441815637843</v>
      </c>
      <c r="L336" s="2">
        <f>TREND(Calibration!$A$2:$A$4,Calibration!$D$2:$D$4,G336)</f>
        <v>-978.95077807709083</v>
      </c>
    </row>
    <row r="337" spans="1:12" x14ac:dyDescent="0.25">
      <c r="A337">
        <v>1672774</v>
      </c>
      <c r="B337">
        <v>14.23700047</v>
      </c>
      <c r="C337">
        <v>0.4914</v>
      </c>
      <c r="D337">
        <v>26.721000669999999</v>
      </c>
      <c r="E337">
        <v>0.25178999000000002</v>
      </c>
      <c r="F337">
        <v>35.576999659999998</v>
      </c>
      <c r="G337">
        <v>3.2000000000000003E-4</v>
      </c>
      <c r="H337">
        <v>29.284999849999998</v>
      </c>
      <c r="J337" s="2">
        <f>TREND(Calibration!$A$2:$A$4,Calibration!$B$2:$B$4,C337)</f>
        <v>396.98893613430636</v>
      </c>
      <c r="K337" s="2">
        <f>TREND(Calibration!$A$2:$A$4,Calibration!$C$2:$C$4,E337)</f>
        <v>567.49641572934388</v>
      </c>
      <c r="L337" s="2">
        <f>TREND(Calibration!$A$2:$A$4,Calibration!$D$2:$D$4,G337)</f>
        <v>-979.4414653450292</v>
      </c>
    </row>
    <row r="338" spans="1:12" x14ac:dyDescent="0.25">
      <c r="A338">
        <v>1677773</v>
      </c>
      <c r="B338">
        <v>14.26599979</v>
      </c>
      <c r="C338">
        <v>0.48980001000000001</v>
      </c>
      <c r="D338">
        <v>26.724000929999999</v>
      </c>
      <c r="E338">
        <v>0.25227000999999999</v>
      </c>
      <c r="F338">
        <v>35.596000670000002</v>
      </c>
      <c r="G338">
        <v>4.2999999999999999E-4</v>
      </c>
      <c r="H338">
        <v>29.329999919999999</v>
      </c>
      <c r="J338" s="2">
        <f>TREND(Calibration!$A$2:$A$4,Calibration!$B$2:$B$4,C338)</f>
        <v>395.76241867808727</v>
      </c>
      <c r="K338" s="2">
        <f>TREND(Calibration!$A$2:$A$4,Calibration!$C$2:$C$4,E338)</f>
        <v>569.5624283042564</v>
      </c>
      <c r="L338" s="2">
        <f>TREND(Calibration!$A$2:$A$4,Calibration!$D$2:$D$4,G338)</f>
        <v>-978.95077807709083</v>
      </c>
    </row>
    <row r="339" spans="1:12" x14ac:dyDescent="0.25">
      <c r="A339">
        <v>1682775</v>
      </c>
      <c r="B339">
        <v>14.30200005</v>
      </c>
      <c r="C339">
        <v>0.50279998999999997</v>
      </c>
      <c r="D339">
        <v>26.704999919999999</v>
      </c>
      <c r="E339">
        <v>0.25206000000000001</v>
      </c>
      <c r="F339">
        <v>35.637001040000001</v>
      </c>
      <c r="G339">
        <v>4.8999999999999998E-4</v>
      </c>
      <c r="H339">
        <v>29.239999770000001</v>
      </c>
      <c r="J339" s="2">
        <f>TREND(Calibration!$A$2:$A$4,Calibration!$B$2:$B$4,C339)</f>
        <v>405.72791996278198</v>
      </c>
      <c r="K339" s="2">
        <f>TREND(Calibration!$A$2:$A$4,Calibration!$C$2:$C$4,E339)</f>
        <v>568.6585424227153</v>
      </c>
      <c r="L339" s="2">
        <f>TREND(Calibration!$A$2:$A$4,Calibration!$D$2:$D$4,G339)</f>
        <v>-978.6831304763972</v>
      </c>
    </row>
    <row r="340" spans="1:12" x14ac:dyDescent="0.25">
      <c r="A340">
        <v>1687773</v>
      </c>
      <c r="B340">
        <v>14.333999629999999</v>
      </c>
      <c r="C340">
        <v>0.49250000999999999</v>
      </c>
      <c r="D340">
        <v>26.711000439999999</v>
      </c>
      <c r="E340">
        <v>0.25206000000000001</v>
      </c>
      <c r="F340">
        <v>35.567001339999997</v>
      </c>
      <c r="G340">
        <v>3.8000000000000002E-4</v>
      </c>
      <c r="H340">
        <v>29.271999359999999</v>
      </c>
      <c r="J340" s="2">
        <f>TREND(Calibration!$A$2:$A$4,Calibration!$B$2:$B$4,C340)</f>
        <v>397.83217982146408</v>
      </c>
      <c r="K340" s="2">
        <f>TREND(Calibration!$A$2:$A$4,Calibration!$C$2:$C$4,E340)</f>
        <v>568.6585424227153</v>
      </c>
      <c r="L340" s="2">
        <f>TREND(Calibration!$A$2:$A$4,Calibration!$D$2:$D$4,G340)</f>
        <v>-979.17381774433557</v>
      </c>
    </row>
    <row r="341" spans="1:12" x14ac:dyDescent="0.25">
      <c r="A341">
        <v>1692775</v>
      </c>
      <c r="B341">
        <v>14.402000429999999</v>
      </c>
      <c r="C341">
        <v>0.50330001000000002</v>
      </c>
      <c r="D341">
        <v>26.69499969</v>
      </c>
      <c r="E341">
        <v>0.25242998999999999</v>
      </c>
      <c r="F341">
        <v>35.633998869999999</v>
      </c>
      <c r="G341">
        <v>3.8000000000000002E-4</v>
      </c>
      <c r="H341">
        <v>29.291000369999999</v>
      </c>
      <c r="J341" s="2">
        <f>TREND(Calibration!$A$2:$A$4,Calibration!$B$2:$B$4,C341)</f>
        <v>406.11122439497137</v>
      </c>
      <c r="K341" s="2">
        <f>TREND(Calibration!$A$2:$A$4,Calibration!$C$2:$C$4,E341)</f>
        <v>570.25098438886653</v>
      </c>
      <c r="L341" s="2">
        <f>TREND(Calibration!$A$2:$A$4,Calibration!$D$2:$D$4,G341)</f>
        <v>-979.17381774433557</v>
      </c>
    </row>
    <row r="342" spans="1:12" x14ac:dyDescent="0.25">
      <c r="A342">
        <v>1697774</v>
      </c>
      <c r="B342">
        <v>14.38899994</v>
      </c>
      <c r="C342">
        <v>0.49680001000000001</v>
      </c>
      <c r="D342">
        <v>26.743000030000001</v>
      </c>
      <c r="E342">
        <v>0.25291999999999998</v>
      </c>
      <c r="F342">
        <v>35.585998539999999</v>
      </c>
      <c r="G342">
        <v>4.2999999999999999E-4</v>
      </c>
      <c r="H342">
        <v>29.25300026</v>
      </c>
      <c r="J342" s="2">
        <f>TREND(Calibration!$A$2:$A$4,Calibration!$B$2:$B$4,C342)</f>
        <v>401.12846608684202</v>
      </c>
      <c r="K342" s="2">
        <f>TREND(Calibration!$A$2:$A$4,Calibration!$C$2:$C$4,E342)</f>
        <v>572.35999405894881</v>
      </c>
      <c r="L342" s="2">
        <f>TREND(Calibration!$A$2:$A$4,Calibration!$D$2:$D$4,G342)</f>
        <v>-978.95077807709083</v>
      </c>
    </row>
    <row r="343" spans="1:12" x14ac:dyDescent="0.25">
      <c r="A343">
        <v>1702774</v>
      </c>
      <c r="B343">
        <v>14.45100021</v>
      </c>
      <c r="C343">
        <v>0.49520001000000002</v>
      </c>
      <c r="D343">
        <v>26.676000599999998</v>
      </c>
      <c r="E343">
        <v>0.25275998999999999</v>
      </c>
      <c r="F343">
        <v>35.590000150000002</v>
      </c>
      <c r="G343">
        <v>3.8000000000000002E-4</v>
      </c>
      <c r="H343">
        <v>29.329999919999999</v>
      </c>
      <c r="J343" s="2">
        <f>TREND(Calibration!$A$2:$A$4,Calibration!$B$2:$B$4,C343)</f>
        <v>399.90194096484095</v>
      </c>
      <c r="K343" s="2">
        <f>TREND(Calibration!$A$2:$A$4,Calibration!$C$2:$C$4,E343)</f>
        <v>571.67130885393294</v>
      </c>
      <c r="L343" s="2">
        <f>TREND(Calibration!$A$2:$A$4,Calibration!$D$2:$D$4,G343)</f>
        <v>-979.17381774433557</v>
      </c>
    </row>
    <row r="344" spans="1:12" x14ac:dyDescent="0.25">
      <c r="A344">
        <v>1707774</v>
      </c>
      <c r="B344">
        <v>14.49600029</v>
      </c>
      <c r="C344">
        <v>0.49900000999999999</v>
      </c>
      <c r="D344">
        <v>26.704999919999999</v>
      </c>
      <c r="E344">
        <v>0.25286998999999999</v>
      </c>
      <c r="F344">
        <v>35.644001009999997</v>
      </c>
      <c r="G344">
        <v>4.8999999999999998E-4</v>
      </c>
      <c r="H344">
        <v>29.329999919999999</v>
      </c>
      <c r="J344" s="2">
        <f>TREND(Calibration!$A$2:$A$4,Calibration!$B$2:$B$4,C344)</f>
        <v>402.81493812959349</v>
      </c>
      <c r="K344" s="2">
        <f>TREND(Calibration!$A$2:$A$4,Calibration!$C$2:$C$4,E344)</f>
        <v>572.14475034228849</v>
      </c>
      <c r="L344" s="2">
        <f>TREND(Calibration!$A$2:$A$4,Calibration!$D$2:$D$4,G344)</f>
        <v>-978.6831304763972</v>
      </c>
    </row>
    <row r="345" spans="1:12" x14ac:dyDescent="0.25">
      <c r="A345">
        <v>1712773</v>
      </c>
      <c r="B345">
        <v>14.46700001</v>
      </c>
      <c r="C345">
        <v>0.50660002000000004</v>
      </c>
      <c r="D345">
        <v>26.704999919999999</v>
      </c>
      <c r="E345">
        <v>0.25319001000000002</v>
      </c>
      <c r="F345">
        <v>35.646999360000002</v>
      </c>
      <c r="G345">
        <v>4.8999999999999998E-4</v>
      </c>
      <c r="H345">
        <v>29.218000409999998</v>
      </c>
      <c r="J345" s="2">
        <f>TREND(Calibration!$A$2:$A$4,Calibration!$B$2:$B$4,C345)</f>
        <v>408.64094012488061</v>
      </c>
      <c r="K345" s="2">
        <f>TREND(Calibration!$A$2:$A$4,Calibration!$C$2:$C$4,E345)</f>
        <v>573.52212075232046</v>
      </c>
      <c r="L345" s="2">
        <f>TREND(Calibration!$A$2:$A$4,Calibration!$D$2:$D$4,G345)</f>
        <v>-978.6831304763972</v>
      </c>
    </row>
    <row r="346" spans="1:12" x14ac:dyDescent="0.25">
      <c r="A346">
        <v>1717777</v>
      </c>
      <c r="B346">
        <v>14.49600029</v>
      </c>
      <c r="C346">
        <v>0.50440001000000001</v>
      </c>
      <c r="D346">
        <v>26.68899918</v>
      </c>
      <c r="E346">
        <v>0.25319001000000002</v>
      </c>
      <c r="F346">
        <v>35.63999939</v>
      </c>
      <c r="G346">
        <v>4.8999999999999998E-4</v>
      </c>
      <c r="H346">
        <v>29.31399918</v>
      </c>
      <c r="J346" s="2">
        <f>TREND(Calibration!$A$2:$A$4,Calibration!$B$2:$B$4,C346)</f>
        <v>406.9544604163471</v>
      </c>
      <c r="K346" s="2">
        <f>TREND(Calibration!$A$2:$A$4,Calibration!$C$2:$C$4,E346)</f>
        <v>573.52212075232046</v>
      </c>
      <c r="L346" s="2">
        <f>TREND(Calibration!$A$2:$A$4,Calibration!$D$2:$D$4,G346)</f>
        <v>-978.6831304763972</v>
      </c>
    </row>
    <row r="347" spans="1:12" x14ac:dyDescent="0.25">
      <c r="A347">
        <v>1722773</v>
      </c>
      <c r="B347">
        <v>14.47999954</v>
      </c>
      <c r="C347">
        <v>0.50819999000000005</v>
      </c>
      <c r="D347">
        <v>26.701999659999998</v>
      </c>
      <c r="E347">
        <v>0.25313999999999998</v>
      </c>
      <c r="F347">
        <v>35.611999509999997</v>
      </c>
      <c r="G347">
        <v>4.2999999999999999E-4</v>
      </c>
      <c r="H347">
        <v>29.31100082</v>
      </c>
      <c r="J347" s="2">
        <f>TREND(Calibration!$A$2:$A$4,Calibration!$B$2:$B$4,C347)</f>
        <v>409.86744224953566</v>
      </c>
      <c r="K347" s="2">
        <f>TREND(Calibration!$A$2:$A$4,Calibration!$C$2:$C$4,E347)</f>
        <v>573.30687703565991</v>
      </c>
      <c r="L347" s="2">
        <f>TREND(Calibration!$A$2:$A$4,Calibration!$D$2:$D$4,G347)</f>
        <v>-978.95077807709083</v>
      </c>
    </row>
    <row r="348" spans="1:12" x14ac:dyDescent="0.25">
      <c r="A348">
        <v>1727774</v>
      </c>
      <c r="B348">
        <v>14.49600029</v>
      </c>
      <c r="C348">
        <v>0.50709998999999994</v>
      </c>
      <c r="D348">
        <v>26.676000599999998</v>
      </c>
      <c r="E348">
        <v>0.25313999999999998</v>
      </c>
      <c r="F348">
        <v>35.605998990000003</v>
      </c>
      <c r="G348">
        <v>3.8000000000000002E-4</v>
      </c>
      <c r="H348">
        <v>29.31100082</v>
      </c>
      <c r="J348" s="2">
        <f>TREND(Calibration!$A$2:$A$4,Calibration!$B$2:$B$4,C348)</f>
        <v>409.02420622815987</v>
      </c>
      <c r="K348" s="2">
        <f>TREND(Calibration!$A$2:$A$4,Calibration!$C$2:$C$4,E348)</f>
        <v>573.30687703565991</v>
      </c>
      <c r="L348" s="2">
        <f>TREND(Calibration!$A$2:$A$4,Calibration!$D$2:$D$4,G348)</f>
        <v>-979.17381774433557</v>
      </c>
    </row>
    <row r="349" spans="1:12" x14ac:dyDescent="0.25">
      <c r="A349">
        <v>1732774</v>
      </c>
      <c r="B349">
        <v>14.489999770000001</v>
      </c>
      <c r="C349">
        <v>0.50120001999999997</v>
      </c>
      <c r="D349">
        <v>26.68899918</v>
      </c>
      <c r="E349">
        <v>0.25313999999999998</v>
      </c>
      <c r="F349">
        <v>35.611999509999997</v>
      </c>
      <c r="G349">
        <v>4.8999999999999998E-4</v>
      </c>
      <c r="H349">
        <v>29.356000900000002</v>
      </c>
      <c r="J349" s="2">
        <f>TREND(Calibration!$A$2:$A$4,Calibration!$B$2:$B$4,C349)</f>
        <v>404.50141783812694</v>
      </c>
      <c r="K349" s="2">
        <f>TREND(Calibration!$A$2:$A$4,Calibration!$C$2:$C$4,E349)</f>
        <v>573.30687703565991</v>
      </c>
      <c r="L349" s="2">
        <f>TREND(Calibration!$A$2:$A$4,Calibration!$D$2:$D$4,G349)</f>
        <v>-978.6831304763972</v>
      </c>
    </row>
    <row r="350" spans="1:12" x14ac:dyDescent="0.25">
      <c r="A350">
        <v>1737773</v>
      </c>
      <c r="B350">
        <v>14.477000240000001</v>
      </c>
      <c r="C350">
        <v>0.50489998000000003</v>
      </c>
      <c r="D350">
        <v>26.68600082</v>
      </c>
      <c r="E350">
        <v>0.25275998999999999</v>
      </c>
      <c r="F350">
        <v>35.644001009999997</v>
      </c>
      <c r="G350">
        <v>4.8999999999999998E-4</v>
      </c>
      <c r="H350">
        <v>29.336000439999999</v>
      </c>
      <c r="J350" s="2">
        <f>TREND(Calibration!$A$2:$A$4,Calibration!$B$2:$B$4,C350)</f>
        <v>407.33772651962641</v>
      </c>
      <c r="K350" s="2">
        <f>TREND(Calibration!$A$2:$A$4,Calibration!$C$2:$C$4,E350)</f>
        <v>571.67130885393294</v>
      </c>
      <c r="L350" s="2">
        <f>TREND(Calibration!$A$2:$A$4,Calibration!$D$2:$D$4,G350)</f>
        <v>-978.6831304763972</v>
      </c>
    </row>
    <row r="351" spans="1:12" x14ac:dyDescent="0.25">
      <c r="A351">
        <v>1742774</v>
      </c>
      <c r="B351">
        <v>14.5</v>
      </c>
      <c r="C351">
        <v>0.50489998000000003</v>
      </c>
      <c r="D351">
        <v>26.676000599999998</v>
      </c>
      <c r="E351">
        <v>0.25275998999999999</v>
      </c>
      <c r="F351">
        <v>35.627998349999999</v>
      </c>
      <c r="G351">
        <v>4.2999999999999999E-4</v>
      </c>
      <c r="H351">
        <v>29.346000669999999</v>
      </c>
      <c r="J351" s="2">
        <f>TREND(Calibration!$A$2:$A$4,Calibration!$B$2:$B$4,C351)</f>
        <v>407.33772651962641</v>
      </c>
      <c r="K351" s="2">
        <f>TREND(Calibration!$A$2:$A$4,Calibration!$C$2:$C$4,E351)</f>
        <v>571.67130885393294</v>
      </c>
      <c r="L351" s="2">
        <f>TREND(Calibration!$A$2:$A$4,Calibration!$D$2:$D$4,G351)</f>
        <v>-978.95077807709083</v>
      </c>
    </row>
    <row r="352" spans="1:12" x14ac:dyDescent="0.25">
      <c r="A352">
        <v>1747776</v>
      </c>
      <c r="B352">
        <v>14.47999954</v>
      </c>
      <c r="C352">
        <v>0.49680001000000001</v>
      </c>
      <c r="D352">
        <v>26.68600082</v>
      </c>
      <c r="E352">
        <v>0.25280999999999998</v>
      </c>
      <c r="F352">
        <v>35.609001159999998</v>
      </c>
      <c r="G352">
        <v>4.8999999999999998E-4</v>
      </c>
      <c r="H352">
        <v>29.31100082</v>
      </c>
      <c r="J352" s="2">
        <f>TREND(Calibration!$A$2:$A$4,Calibration!$B$2:$B$4,C352)</f>
        <v>401.12846608684202</v>
      </c>
      <c r="K352" s="2">
        <f>TREND(Calibration!$A$2:$A$4,Calibration!$C$2:$C$4,E352)</f>
        <v>571.88655257059349</v>
      </c>
      <c r="L352" s="2">
        <f>TREND(Calibration!$A$2:$A$4,Calibration!$D$2:$D$4,G352)</f>
        <v>-978.6831304763972</v>
      </c>
    </row>
    <row r="353" spans="1:12" x14ac:dyDescent="0.25">
      <c r="A353">
        <v>1752774</v>
      </c>
      <c r="B353">
        <v>14.5</v>
      </c>
      <c r="C353">
        <v>0.49250000999999999</v>
      </c>
      <c r="D353">
        <v>26.69199944</v>
      </c>
      <c r="E353">
        <v>0.25286998999999999</v>
      </c>
      <c r="F353">
        <v>35.625</v>
      </c>
      <c r="G353">
        <v>4.2999999999999999E-4</v>
      </c>
      <c r="H353">
        <v>29.343000409999998</v>
      </c>
      <c r="J353" s="2">
        <f>TREND(Calibration!$A$2:$A$4,Calibration!$B$2:$B$4,C353)</f>
        <v>397.83217982146408</v>
      </c>
      <c r="K353" s="2">
        <f>TREND(Calibration!$A$2:$A$4,Calibration!$C$2:$C$4,E353)</f>
        <v>572.14475034228849</v>
      </c>
      <c r="L353" s="2">
        <f>TREND(Calibration!$A$2:$A$4,Calibration!$D$2:$D$4,G353)</f>
        <v>-978.95077807709083</v>
      </c>
    </row>
    <row r="354" spans="1:12" x14ac:dyDescent="0.25">
      <c r="A354">
        <v>1757774</v>
      </c>
      <c r="B354">
        <v>14.5</v>
      </c>
      <c r="C354">
        <v>0.50059998000000006</v>
      </c>
      <c r="D354">
        <v>26.666000369999999</v>
      </c>
      <c r="E354">
        <v>0.25291999999999998</v>
      </c>
      <c r="F354">
        <v>35.627998349999999</v>
      </c>
      <c r="G354">
        <v>4.8999999999999998E-4</v>
      </c>
      <c r="H354">
        <v>29.35899925</v>
      </c>
      <c r="J354" s="2">
        <f>TREND(Calibration!$A$2:$A$4,Calibration!$B$2:$B$4,C354)</f>
        <v>404.04144025424853</v>
      </c>
      <c r="K354" s="2">
        <f>TREND(Calibration!$A$2:$A$4,Calibration!$C$2:$C$4,E354)</f>
        <v>572.35999405894881</v>
      </c>
      <c r="L354" s="2">
        <f>TREND(Calibration!$A$2:$A$4,Calibration!$D$2:$D$4,G354)</f>
        <v>-978.6831304763972</v>
      </c>
    </row>
    <row r="355" spans="1:12" x14ac:dyDescent="0.25">
      <c r="A355">
        <v>1762775</v>
      </c>
      <c r="B355">
        <v>14.47399998</v>
      </c>
      <c r="C355">
        <v>0.50010001999999998</v>
      </c>
      <c r="D355">
        <v>26.69199944</v>
      </c>
      <c r="E355">
        <v>0.25286998999999999</v>
      </c>
      <c r="F355">
        <v>35.602001190000003</v>
      </c>
      <c r="G355">
        <v>3.8000000000000002E-4</v>
      </c>
      <c r="H355">
        <v>29.281999590000002</v>
      </c>
      <c r="J355" s="2">
        <f>TREND(Calibration!$A$2:$A$4,Calibration!$B$2:$B$4,C355)</f>
        <v>403.65818181675121</v>
      </c>
      <c r="K355" s="2">
        <f>TREND(Calibration!$A$2:$A$4,Calibration!$C$2:$C$4,E355)</f>
        <v>572.14475034228849</v>
      </c>
      <c r="L355" s="2">
        <f>TREND(Calibration!$A$2:$A$4,Calibration!$D$2:$D$4,G355)</f>
        <v>-979.17381774433557</v>
      </c>
    </row>
    <row r="356" spans="1:12" x14ac:dyDescent="0.25">
      <c r="A356">
        <v>1767774</v>
      </c>
      <c r="B356">
        <v>14.463999749999999</v>
      </c>
      <c r="C356">
        <v>0.50279998999999997</v>
      </c>
      <c r="D356">
        <v>26.69199944</v>
      </c>
      <c r="E356">
        <v>0.25291999999999998</v>
      </c>
      <c r="F356">
        <v>35.637001040000001</v>
      </c>
      <c r="G356">
        <v>4.2999999999999999E-4</v>
      </c>
      <c r="H356">
        <v>29.224000929999999</v>
      </c>
      <c r="J356" s="2">
        <f>TREND(Calibration!$A$2:$A$4,Calibration!$B$2:$B$4,C356)</f>
        <v>405.72791996278198</v>
      </c>
      <c r="K356" s="2">
        <f>TREND(Calibration!$A$2:$A$4,Calibration!$C$2:$C$4,E356)</f>
        <v>572.35999405894881</v>
      </c>
      <c r="L356" s="2">
        <f>TREND(Calibration!$A$2:$A$4,Calibration!$D$2:$D$4,G356)</f>
        <v>-978.95077807709083</v>
      </c>
    </row>
    <row r="357" spans="1:12" x14ac:dyDescent="0.25">
      <c r="A357">
        <v>1772785</v>
      </c>
      <c r="B357">
        <v>14.4829998</v>
      </c>
      <c r="C357">
        <v>0.49849999</v>
      </c>
      <c r="D357">
        <v>26.679000850000001</v>
      </c>
      <c r="E357">
        <v>0.25286998999999999</v>
      </c>
      <c r="F357">
        <v>35.611999509999997</v>
      </c>
      <c r="G357">
        <v>3.8000000000000002E-4</v>
      </c>
      <c r="H357">
        <v>29.26600075</v>
      </c>
      <c r="J357" s="2">
        <f>TREND(Calibration!$A$2:$A$4,Calibration!$B$2:$B$4,C357)</f>
        <v>402.4316336974041</v>
      </c>
      <c r="K357" s="2">
        <f>TREND(Calibration!$A$2:$A$4,Calibration!$C$2:$C$4,E357)</f>
        <v>572.14475034228849</v>
      </c>
      <c r="L357" s="2">
        <f>TREND(Calibration!$A$2:$A$4,Calibration!$D$2:$D$4,G357)</f>
        <v>-979.17381774433557</v>
      </c>
    </row>
    <row r="358" spans="1:12" x14ac:dyDescent="0.25">
      <c r="A358">
        <v>1777775</v>
      </c>
      <c r="B358">
        <v>14.50599957</v>
      </c>
      <c r="C358">
        <v>0.50169998000000005</v>
      </c>
      <c r="D358">
        <v>26.659999849999998</v>
      </c>
      <c r="E358">
        <v>0.25275998999999999</v>
      </c>
      <c r="F358">
        <v>35.631000520000001</v>
      </c>
      <c r="G358">
        <v>4.8999999999999998E-4</v>
      </c>
      <c r="H358">
        <v>29.326999659999998</v>
      </c>
      <c r="J358" s="2">
        <f>TREND(Calibration!$A$2:$A$4,Calibration!$B$2:$B$4,C358)</f>
        <v>404.88467627562426</v>
      </c>
      <c r="K358" s="2">
        <f>TREND(Calibration!$A$2:$A$4,Calibration!$C$2:$C$4,E358)</f>
        <v>571.67130885393294</v>
      </c>
      <c r="L358" s="2">
        <f>TREND(Calibration!$A$2:$A$4,Calibration!$D$2:$D$4,G358)</f>
        <v>-978.6831304763972</v>
      </c>
    </row>
    <row r="359" spans="1:12" x14ac:dyDescent="0.25">
      <c r="A359">
        <v>1782773</v>
      </c>
      <c r="B359">
        <v>14.50899982</v>
      </c>
      <c r="C359">
        <v>0.50870000999999998</v>
      </c>
      <c r="D359">
        <v>26.667999269999999</v>
      </c>
      <c r="E359">
        <v>0.25275998999999999</v>
      </c>
      <c r="F359">
        <v>35.658000950000002</v>
      </c>
      <c r="G359">
        <v>4.8999999999999998E-4</v>
      </c>
      <c r="H359">
        <v>29.312000269999999</v>
      </c>
      <c r="J359" s="2">
        <f>TREND(Calibration!$A$2:$A$4,Calibration!$B$2:$B$4,C359)</f>
        <v>410.25074668172499</v>
      </c>
      <c r="K359" s="2">
        <f>TREND(Calibration!$A$2:$A$4,Calibration!$C$2:$C$4,E359)</f>
        <v>571.67130885393294</v>
      </c>
      <c r="L359" s="2">
        <f>TREND(Calibration!$A$2:$A$4,Calibration!$D$2:$D$4,G359)</f>
        <v>-978.6831304763972</v>
      </c>
    </row>
    <row r="360" spans="1:12" x14ac:dyDescent="0.25">
      <c r="A360">
        <v>1787885</v>
      </c>
      <c r="B360">
        <v>14.45400047</v>
      </c>
      <c r="C360">
        <v>0.49950000999999999</v>
      </c>
      <c r="D360">
        <v>26.687999730000001</v>
      </c>
      <c r="E360">
        <v>0.25286998999999999</v>
      </c>
      <c r="F360">
        <v>35.61000061</v>
      </c>
      <c r="G360">
        <v>4.8999999999999998E-4</v>
      </c>
      <c r="H360">
        <v>29.225000380000001</v>
      </c>
      <c r="J360" s="2">
        <f>TREND(Calibration!$A$2:$A$4,Calibration!$B$2:$B$4,C360)</f>
        <v>403.19822723021878</v>
      </c>
      <c r="K360" s="2">
        <f>TREND(Calibration!$A$2:$A$4,Calibration!$C$2:$C$4,E360)</f>
        <v>572.14475034228849</v>
      </c>
      <c r="L360" s="2">
        <f>TREND(Calibration!$A$2:$A$4,Calibration!$D$2:$D$4,G360)</f>
        <v>-978.6831304763972</v>
      </c>
    </row>
    <row r="361" spans="1:12" x14ac:dyDescent="0.25">
      <c r="A361">
        <v>1792773</v>
      </c>
      <c r="B361">
        <v>14.524999619999999</v>
      </c>
      <c r="C361">
        <v>0.50819999000000005</v>
      </c>
      <c r="D361">
        <v>26.6590004</v>
      </c>
      <c r="E361">
        <v>0.25286998999999999</v>
      </c>
      <c r="F361">
        <v>35.647998809999997</v>
      </c>
      <c r="G361">
        <v>4.2999999999999999E-4</v>
      </c>
      <c r="H361">
        <v>29.305999759999999</v>
      </c>
      <c r="J361" s="2">
        <f>TREND(Calibration!$A$2:$A$4,Calibration!$B$2:$B$4,C361)</f>
        <v>409.86744224953566</v>
      </c>
      <c r="K361" s="2">
        <f>TREND(Calibration!$A$2:$A$4,Calibration!$C$2:$C$4,E361)</f>
        <v>572.14475034228849</v>
      </c>
      <c r="L361" s="2">
        <f>TREND(Calibration!$A$2:$A$4,Calibration!$D$2:$D$4,G361)</f>
        <v>-978.95077807709083</v>
      </c>
    </row>
    <row r="362" spans="1:12" x14ac:dyDescent="0.25">
      <c r="A362">
        <v>1797775</v>
      </c>
      <c r="B362">
        <v>14.4090004</v>
      </c>
      <c r="C362">
        <v>0.49739999000000001</v>
      </c>
      <c r="D362">
        <v>26.670000080000001</v>
      </c>
      <c r="E362">
        <v>0.25249000999999999</v>
      </c>
      <c r="F362">
        <v>35.585998539999999</v>
      </c>
      <c r="G362">
        <v>4.2999999999999999E-4</v>
      </c>
      <c r="H362">
        <v>29.2140007</v>
      </c>
      <c r="J362" s="2">
        <f>TREND(Calibration!$A$2:$A$4,Calibration!$B$2:$B$4,C362)</f>
        <v>401.58839767602836</v>
      </c>
      <c r="K362" s="2">
        <f>TREND(Calibration!$A$2:$A$4,Calibration!$C$2:$C$4,E362)</f>
        <v>570.50931128096749</v>
      </c>
      <c r="L362" s="2">
        <f>TREND(Calibration!$A$2:$A$4,Calibration!$D$2:$D$4,G362)</f>
        <v>-978.95077807709083</v>
      </c>
    </row>
    <row r="363" spans="1:12" x14ac:dyDescent="0.25">
      <c r="A363">
        <v>1802774</v>
      </c>
      <c r="B363">
        <v>14.463999749999999</v>
      </c>
      <c r="C363">
        <v>0.49409999999999998</v>
      </c>
      <c r="D363">
        <v>26.63699913</v>
      </c>
      <c r="E363">
        <v>0.25275998999999999</v>
      </c>
      <c r="F363">
        <v>35.615001679999999</v>
      </c>
      <c r="G363">
        <v>4.2999999999999999E-4</v>
      </c>
      <c r="H363">
        <v>29.323999400000002</v>
      </c>
      <c r="J363" s="2">
        <f>TREND(Calibration!$A$2:$A$4,Calibration!$B$2:$B$4,C363)</f>
        <v>399.05869727768317</v>
      </c>
      <c r="K363" s="2">
        <f>TREND(Calibration!$A$2:$A$4,Calibration!$C$2:$C$4,E363)</f>
        <v>571.67130885393294</v>
      </c>
      <c r="L363" s="2">
        <f>TREND(Calibration!$A$2:$A$4,Calibration!$D$2:$D$4,G363)</f>
        <v>-978.95077807709083</v>
      </c>
    </row>
    <row r="364" spans="1:12" x14ac:dyDescent="0.25">
      <c r="A364">
        <v>1807774</v>
      </c>
      <c r="B364">
        <v>14.44499969</v>
      </c>
      <c r="C364">
        <v>0.4914</v>
      </c>
      <c r="D364">
        <v>26.670000080000001</v>
      </c>
      <c r="E364">
        <v>0.25291999999999998</v>
      </c>
      <c r="F364">
        <v>35.609001159999998</v>
      </c>
      <c r="G364">
        <v>3.8000000000000002E-4</v>
      </c>
      <c r="H364">
        <v>29.295000080000001</v>
      </c>
      <c r="J364" s="2">
        <f>TREND(Calibration!$A$2:$A$4,Calibration!$B$2:$B$4,C364)</f>
        <v>396.98893613430636</v>
      </c>
      <c r="K364" s="2">
        <f>TREND(Calibration!$A$2:$A$4,Calibration!$C$2:$C$4,E364)</f>
        <v>572.35999405894881</v>
      </c>
      <c r="L364" s="2">
        <f>TREND(Calibration!$A$2:$A$4,Calibration!$D$2:$D$4,G364)</f>
        <v>-979.17381774433557</v>
      </c>
    </row>
    <row r="365" spans="1:12" x14ac:dyDescent="0.25">
      <c r="A365">
        <v>1812774</v>
      </c>
      <c r="B365">
        <v>14.458000180000001</v>
      </c>
      <c r="C365">
        <v>0.49090001</v>
      </c>
      <c r="D365">
        <v>26.634000780000001</v>
      </c>
      <c r="E365">
        <v>0.25211</v>
      </c>
      <c r="F365">
        <v>35.602001190000003</v>
      </c>
      <c r="G365">
        <v>3.2000000000000003E-4</v>
      </c>
      <c r="H365">
        <v>29.304000850000001</v>
      </c>
      <c r="J365" s="2">
        <f>TREND(Calibration!$A$2:$A$4,Calibration!$B$2:$B$4,C365)</f>
        <v>396.605654699463</v>
      </c>
      <c r="K365" s="2">
        <f>TREND(Calibration!$A$2:$A$4,Calibration!$C$2:$C$4,E365)</f>
        <v>568.87374309924053</v>
      </c>
      <c r="L365" s="2">
        <f>TREND(Calibration!$A$2:$A$4,Calibration!$D$2:$D$4,G365)</f>
        <v>-979.4414653450292</v>
      </c>
    </row>
    <row r="366" spans="1:12" x14ac:dyDescent="0.25">
      <c r="A366">
        <v>1817775</v>
      </c>
      <c r="B366">
        <v>14.461000439999999</v>
      </c>
      <c r="C366">
        <v>0.49360000999999998</v>
      </c>
      <c r="D366">
        <v>26.646999359999999</v>
      </c>
      <c r="E366">
        <v>0.25216000999999999</v>
      </c>
      <c r="F366">
        <v>35.611999509999997</v>
      </c>
      <c r="G366">
        <v>3.2000000000000003E-4</v>
      </c>
      <c r="H366">
        <v>29.23699951</v>
      </c>
      <c r="J366" s="2">
        <f>TREND(Calibration!$A$2:$A$4,Calibration!$B$2:$B$4,C366)</f>
        <v>398.67541584283981</v>
      </c>
      <c r="K366" s="2">
        <f>TREND(Calibration!$A$2:$A$4,Calibration!$C$2:$C$4,E366)</f>
        <v>569.08898681590108</v>
      </c>
      <c r="L366" s="2">
        <f>TREND(Calibration!$A$2:$A$4,Calibration!$D$2:$D$4,G366)</f>
        <v>-979.4414653450292</v>
      </c>
    </row>
    <row r="367" spans="1:12" x14ac:dyDescent="0.25">
      <c r="A367">
        <v>1822773</v>
      </c>
      <c r="B367">
        <v>14.44799995</v>
      </c>
      <c r="C367">
        <v>0.48550000999999998</v>
      </c>
      <c r="D367">
        <v>26.604999540000001</v>
      </c>
      <c r="E367">
        <v>0.25253998999999999</v>
      </c>
      <c r="F367">
        <v>35.615001679999999</v>
      </c>
      <c r="G367">
        <v>3.8000000000000002E-4</v>
      </c>
      <c r="H367">
        <v>29.291000369999999</v>
      </c>
      <c r="J367" s="2">
        <f>TREND(Calibration!$A$2:$A$4,Calibration!$B$2:$B$4,C367)</f>
        <v>392.46613241270938</v>
      </c>
      <c r="K367" s="2">
        <f>TREND(Calibration!$A$2:$A$4,Calibration!$C$2:$C$4,E367)</f>
        <v>570.72442587722207</v>
      </c>
      <c r="L367" s="2">
        <f>TREND(Calibration!$A$2:$A$4,Calibration!$D$2:$D$4,G367)</f>
        <v>-979.17381774433557</v>
      </c>
    </row>
    <row r="368" spans="1:12" x14ac:dyDescent="0.25">
      <c r="A368">
        <v>1827773</v>
      </c>
      <c r="B368">
        <v>14.44799995</v>
      </c>
      <c r="C368">
        <v>0.48330000000000001</v>
      </c>
      <c r="D368">
        <v>26.649999619999999</v>
      </c>
      <c r="E368">
        <v>0.25275998999999999</v>
      </c>
      <c r="F368">
        <v>35.609001159999998</v>
      </c>
      <c r="G368">
        <v>3.8000000000000002E-4</v>
      </c>
      <c r="H368">
        <v>29.329999919999999</v>
      </c>
      <c r="J368" s="2">
        <f>TREND(Calibration!$A$2:$A$4,Calibration!$B$2:$B$4,C368)</f>
        <v>390.77965270417587</v>
      </c>
      <c r="K368" s="2">
        <f>TREND(Calibration!$A$2:$A$4,Calibration!$C$2:$C$4,E368)</f>
        <v>571.67130885393294</v>
      </c>
      <c r="L368" s="2">
        <f>TREND(Calibration!$A$2:$A$4,Calibration!$D$2:$D$4,G368)</f>
        <v>-979.17381774433557</v>
      </c>
    </row>
    <row r="369" spans="1:12" x14ac:dyDescent="0.25">
      <c r="A369">
        <v>1832774</v>
      </c>
      <c r="B369">
        <v>14.432000159999999</v>
      </c>
      <c r="C369">
        <v>0.48330000000000001</v>
      </c>
      <c r="D369">
        <v>26.652999879999999</v>
      </c>
      <c r="E369">
        <v>0.25280999999999998</v>
      </c>
      <c r="F369">
        <v>35.611999509999997</v>
      </c>
      <c r="G369">
        <v>4.2999999999999999E-4</v>
      </c>
      <c r="H369">
        <v>29.204999919999999</v>
      </c>
      <c r="J369" s="2">
        <f>TREND(Calibration!$A$2:$A$4,Calibration!$B$2:$B$4,C369)</f>
        <v>390.77965270417587</v>
      </c>
      <c r="K369" s="2">
        <f>TREND(Calibration!$A$2:$A$4,Calibration!$C$2:$C$4,E369)</f>
        <v>571.88655257059349</v>
      </c>
      <c r="L369" s="2">
        <f>TREND(Calibration!$A$2:$A$4,Calibration!$D$2:$D$4,G369)</f>
        <v>-978.95077807709083</v>
      </c>
    </row>
    <row r="370" spans="1:12" x14ac:dyDescent="0.25">
      <c r="A370">
        <v>1837775</v>
      </c>
      <c r="B370">
        <v>14.50300026</v>
      </c>
      <c r="C370">
        <v>0.50059998000000006</v>
      </c>
      <c r="D370">
        <v>26.64599991</v>
      </c>
      <c r="E370">
        <v>0.25242998999999999</v>
      </c>
      <c r="F370">
        <v>35.641998289999997</v>
      </c>
      <c r="G370">
        <v>4.8999999999999998E-4</v>
      </c>
      <c r="H370">
        <v>29.250999449999998</v>
      </c>
      <c r="J370" s="2">
        <f>TREND(Calibration!$A$2:$A$4,Calibration!$B$2:$B$4,C370)</f>
        <v>404.04144025424853</v>
      </c>
      <c r="K370" s="2">
        <f>TREND(Calibration!$A$2:$A$4,Calibration!$C$2:$C$4,E370)</f>
        <v>570.25098438886653</v>
      </c>
      <c r="L370" s="2">
        <f>TREND(Calibration!$A$2:$A$4,Calibration!$D$2:$D$4,G370)</f>
        <v>-978.6831304763972</v>
      </c>
    </row>
    <row r="371" spans="1:12" x14ac:dyDescent="0.25">
      <c r="A371">
        <v>1842774</v>
      </c>
      <c r="B371">
        <v>14.428000450000001</v>
      </c>
      <c r="C371">
        <v>0.49309998999999999</v>
      </c>
      <c r="D371">
        <v>26.6590004</v>
      </c>
      <c r="E371">
        <v>0.25216000999999999</v>
      </c>
      <c r="F371">
        <v>35.619998930000001</v>
      </c>
      <c r="G371">
        <v>3.8000000000000002E-4</v>
      </c>
      <c r="H371">
        <v>29.190000529999999</v>
      </c>
      <c r="J371" s="2">
        <f>TREND(Calibration!$A$2:$A$4,Calibration!$B$2:$B$4,C371)</f>
        <v>398.29211141065048</v>
      </c>
      <c r="K371" s="2">
        <f>TREND(Calibration!$A$2:$A$4,Calibration!$C$2:$C$4,E371)</f>
        <v>569.08898681590108</v>
      </c>
      <c r="L371" s="2">
        <f>TREND(Calibration!$A$2:$A$4,Calibration!$D$2:$D$4,G371)</f>
        <v>-979.17381774433557</v>
      </c>
    </row>
    <row r="372" spans="1:12" x14ac:dyDescent="0.25">
      <c r="A372">
        <v>1847774</v>
      </c>
      <c r="B372">
        <v>14.45100021</v>
      </c>
      <c r="C372">
        <v>0.49900000999999999</v>
      </c>
      <c r="D372">
        <v>26.65600014</v>
      </c>
      <c r="E372">
        <v>0.25249000999999999</v>
      </c>
      <c r="F372">
        <v>35.612998959999999</v>
      </c>
      <c r="G372">
        <v>4.2999999999999999E-4</v>
      </c>
      <c r="H372">
        <v>29.158000950000002</v>
      </c>
      <c r="J372" s="2">
        <f>TREND(Calibration!$A$2:$A$4,Calibration!$B$2:$B$4,C372)</f>
        <v>402.81493812959349</v>
      </c>
      <c r="K372" s="2">
        <f>TREND(Calibration!$A$2:$A$4,Calibration!$C$2:$C$4,E372)</f>
        <v>570.50931128096749</v>
      </c>
      <c r="L372" s="2">
        <f>TREND(Calibration!$A$2:$A$4,Calibration!$D$2:$D$4,G372)</f>
        <v>-978.95077807709083</v>
      </c>
    </row>
    <row r="373" spans="1:12" x14ac:dyDescent="0.25">
      <c r="A373">
        <v>1852773</v>
      </c>
      <c r="B373">
        <v>14.428000450000001</v>
      </c>
      <c r="C373">
        <v>0.49950000999999999</v>
      </c>
      <c r="D373">
        <v>26.629999160000001</v>
      </c>
      <c r="E373">
        <v>0.25211</v>
      </c>
      <c r="F373">
        <v>35.616001130000001</v>
      </c>
      <c r="G373">
        <v>4.8999999999999998E-4</v>
      </c>
      <c r="H373">
        <v>29.1609993</v>
      </c>
      <c r="J373" s="2">
        <f>TREND(Calibration!$A$2:$A$4,Calibration!$B$2:$B$4,C373)</f>
        <v>403.19822723021878</v>
      </c>
      <c r="K373" s="2">
        <f>TREND(Calibration!$A$2:$A$4,Calibration!$C$2:$C$4,E373)</f>
        <v>568.87374309924053</v>
      </c>
      <c r="L373" s="2">
        <f>TREND(Calibration!$A$2:$A$4,Calibration!$D$2:$D$4,G373)</f>
        <v>-978.6831304763972</v>
      </c>
    </row>
    <row r="374" spans="1:12" x14ac:dyDescent="0.25">
      <c r="A374">
        <v>1857784</v>
      </c>
      <c r="B374">
        <v>14.39299965</v>
      </c>
      <c r="C374">
        <v>0.48660001000000003</v>
      </c>
      <c r="D374">
        <v>26.625</v>
      </c>
      <c r="E374">
        <v>0.25260000999999999</v>
      </c>
      <c r="F374">
        <v>35.563999180000003</v>
      </c>
      <c r="G374">
        <v>4.2999999999999999E-4</v>
      </c>
      <c r="H374">
        <v>29.159999849999998</v>
      </c>
      <c r="J374" s="2">
        <f>TREND(Calibration!$A$2:$A$4,Calibration!$B$2:$B$4,C374)</f>
        <v>393.30936843408512</v>
      </c>
      <c r="K374" s="2">
        <f>TREND(Calibration!$A$2:$A$4,Calibration!$C$2:$C$4,E374)</f>
        <v>570.98275276932281</v>
      </c>
      <c r="L374" s="2">
        <f>TREND(Calibration!$A$2:$A$4,Calibration!$D$2:$D$4,G374)</f>
        <v>-978.95077807709083</v>
      </c>
    </row>
    <row r="375" spans="1:12" x14ac:dyDescent="0.25">
      <c r="A375">
        <v>1862773</v>
      </c>
      <c r="B375">
        <v>14.444000239999999</v>
      </c>
      <c r="C375">
        <v>0.49090001</v>
      </c>
      <c r="D375">
        <v>26.614000319999999</v>
      </c>
      <c r="E375">
        <v>0.25206000000000001</v>
      </c>
      <c r="F375">
        <v>35.619998930000001</v>
      </c>
      <c r="G375">
        <v>4.8999999999999998E-4</v>
      </c>
      <c r="H375">
        <v>29.23800087</v>
      </c>
      <c r="J375" s="2">
        <f>TREND(Calibration!$A$2:$A$4,Calibration!$B$2:$B$4,C375)</f>
        <v>396.605654699463</v>
      </c>
      <c r="K375" s="2">
        <f>TREND(Calibration!$A$2:$A$4,Calibration!$C$2:$C$4,E375)</f>
        <v>568.6585424227153</v>
      </c>
      <c r="L375" s="2">
        <f>TREND(Calibration!$A$2:$A$4,Calibration!$D$2:$D$4,G375)</f>
        <v>-978.6831304763972</v>
      </c>
    </row>
    <row r="376" spans="1:12" x14ac:dyDescent="0.25">
      <c r="A376">
        <v>1867775</v>
      </c>
      <c r="B376">
        <v>14.444000239999999</v>
      </c>
      <c r="C376">
        <v>0.49470001000000002</v>
      </c>
      <c r="D376">
        <v>26.635000229999999</v>
      </c>
      <c r="E376">
        <v>0.25211</v>
      </c>
      <c r="F376">
        <v>35.659999849999998</v>
      </c>
      <c r="G376">
        <v>4.8999999999999998E-4</v>
      </c>
      <c r="H376">
        <v>29.226999280000001</v>
      </c>
      <c r="J376" s="2">
        <f>TREND(Calibration!$A$2:$A$4,Calibration!$B$2:$B$4,C376)</f>
        <v>399.5186518642156</v>
      </c>
      <c r="K376" s="2">
        <f>TREND(Calibration!$A$2:$A$4,Calibration!$C$2:$C$4,E376)</f>
        <v>568.87374309924053</v>
      </c>
      <c r="L376" s="2">
        <f>TREND(Calibration!$A$2:$A$4,Calibration!$D$2:$D$4,G376)</f>
        <v>-978.6831304763972</v>
      </c>
    </row>
    <row r="377" spans="1:12" x14ac:dyDescent="0.25">
      <c r="A377">
        <v>1872774</v>
      </c>
      <c r="B377">
        <v>14.463000299999999</v>
      </c>
      <c r="C377">
        <v>0.49039999000000001</v>
      </c>
      <c r="D377">
        <v>26.618999479999999</v>
      </c>
      <c r="E377">
        <v>0.25238000999999999</v>
      </c>
      <c r="F377">
        <v>35.662998199999997</v>
      </c>
      <c r="G377">
        <v>4.2999999999999999E-4</v>
      </c>
      <c r="H377">
        <v>29.259000780000001</v>
      </c>
      <c r="J377" s="2">
        <f>TREND(Calibration!$A$2:$A$4,Calibration!$B$2:$B$4,C377)</f>
        <v>396.22235026727367</v>
      </c>
      <c r="K377" s="2">
        <f>TREND(Calibration!$A$2:$A$4,Calibration!$C$2:$C$4,E377)</f>
        <v>570.03586979261195</v>
      </c>
      <c r="L377" s="2">
        <f>TREND(Calibration!$A$2:$A$4,Calibration!$D$2:$D$4,G377)</f>
        <v>-978.95077807709083</v>
      </c>
    </row>
    <row r="378" spans="1:12" x14ac:dyDescent="0.25">
      <c r="A378">
        <v>1877773</v>
      </c>
      <c r="B378">
        <v>14.440999980000001</v>
      </c>
      <c r="C378">
        <v>0.49520001000000002</v>
      </c>
      <c r="D378">
        <v>26.625999449999998</v>
      </c>
      <c r="E378">
        <v>0.25280999999999998</v>
      </c>
      <c r="F378">
        <v>35.652999880000003</v>
      </c>
      <c r="G378">
        <v>4.8999999999999998E-4</v>
      </c>
      <c r="H378">
        <v>29.224000929999999</v>
      </c>
      <c r="J378" s="2">
        <f>TREND(Calibration!$A$2:$A$4,Calibration!$B$2:$B$4,C378)</f>
        <v>399.90194096484095</v>
      </c>
      <c r="K378" s="2">
        <f>TREND(Calibration!$A$2:$A$4,Calibration!$C$2:$C$4,E378)</f>
        <v>571.88655257059349</v>
      </c>
      <c r="L378" s="2">
        <f>TREND(Calibration!$A$2:$A$4,Calibration!$D$2:$D$4,G378)</f>
        <v>-978.6831304763972</v>
      </c>
    </row>
    <row r="379" spans="1:12" x14ac:dyDescent="0.25">
      <c r="A379">
        <v>1882773</v>
      </c>
      <c r="B379">
        <v>14.45400047</v>
      </c>
      <c r="C379">
        <v>0.49360000999999998</v>
      </c>
      <c r="D379">
        <v>26.631999969999999</v>
      </c>
      <c r="E379">
        <v>0.25271000999999998</v>
      </c>
      <c r="F379">
        <v>35.652999880000003</v>
      </c>
      <c r="G379">
        <v>4.8999999999999998E-4</v>
      </c>
      <c r="H379">
        <v>29.149999619999999</v>
      </c>
      <c r="J379" s="2">
        <f>TREND(Calibration!$A$2:$A$4,Calibration!$B$2:$B$4,C379)</f>
        <v>398.67541584283981</v>
      </c>
      <c r="K379" s="2">
        <f>TREND(Calibration!$A$2:$A$4,Calibration!$C$2:$C$4,E379)</f>
        <v>571.45619425767836</v>
      </c>
      <c r="L379" s="2">
        <f>TREND(Calibration!$A$2:$A$4,Calibration!$D$2:$D$4,G379)</f>
        <v>-978.6831304763972</v>
      </c>
    </row>
    <row r="380" spans="1:12" x14ac:dyDescent="0.25">
      <c r="A380">
        <v>1887773</v>
      </c>
      <c r="B380">
        <v>14.460000040000001</v>
      </c>
      <c r="C380">
        <v>0.49680001000000001</v>
      </c>
      <c r="D380">
        <v>26.620000839999999</v>
      </c>
      <c r="E380">
        <v>0.25286998999999999</v>
      </c>
      <c r="F380">
        <v>35.634998320000001</v>
      </c>
      <c r="G380">
        <v>4.8999999999999998E-4</v>
      </c>
      <c r="H380">
        <v>29.205999370000001</v>
      </c>
      <c r="J380" s="2">
        <f>TREND(Calibration!$A$2:$A$4,Calibration!$B$2:$B$4,C380)</f>
        <v>401.12846608684202</v>
      </c>
      <c r="K380" s="2">
        <f>TREND(Calibration!$A$2:$A$4,Calibration!$C$2:$C$4,E380)</f>
        <v>572.14475034228849</v>
      </c>
      <c r="L380" s="2">
        <f>TREND(Calibration!$A$2:$A$4,Calibration!$D$2:$D$4,G380)</f>
        <v>-978.6831304763972</v>
      </c>
    </row>
    <row r="381" spans="1:12" x14ac:dyDescent="0.25">
      <c r="A381">
        <v>1892774</v>
      </c>
      <c r="B381">
        <v>14.39299965</v>
      </c>
      <c r="C381">
        <v>0.49900000999999999</v>
      </c>
      <c r="D381">
        <v>26.56399918</v>
      </c>
      <c r="E381">
        <v>0.25319001000000002</v>
      </c>
      <c r="F381">
        <v>35.63999939</v>
      </c>
      <c r="G381">
        <v>3.2000000000000003E-4</v>
      </c>
      <c r="H381">
        <v>29.19199944</v>
      </c>
      <c r="J381" s="2">
        <f>TREND(Calibration!$A$2:$A$4,Calibration!$B$2:$B$4,C381)</f>
        <v>402.81493812959349</v>
      </c>
      <c r="K381" s="2">
        <f>TREND(Calibration!$A$2:$A$4,Calibration!$C$2:$C$4,E381)</f>
        <v>573.52212075232046</v>
      </c>
      <c r="L381" s="2">
        <f>TREND(Calibration!$A$2:$A$4,Calibration!$D$2:$D$4,G381)</f>
        <v>-979.4414653450292</v>
      </c>
    </row>
    <row r="382" spans="1:12" x14ac:dyDescent="0.25">
      <c r="A382">
        <v>1897773</v>
      </c>
      <c r="B382">
        <v>14.40600014</v>
      </c>
      <c r="C382">
        <v>0.49849999</v>
      </c>
      <c r="D382">
        <v>26.599000929999999</v>
      </c>
      <c r="E382">
        <v>0.25297998999999999</v>
      </c>
      <c r="F382">
        <v>35.637001040000001</v>
      </c>
      <c r="G382">
        <v>4.8999999999999998E-4</v>
      </c>
      <c r="H382">
        <v>29.169000629999999</v>
      </c>
      <c r="J382" s="2">
        <f>TREND(Calibration!$A$2:$A$4,Calibration!$B$2:$B$4,C382)</f>
        <v>402.4316336974041</v>
      </c>
      <c r="K382" s="2">
        <f>TREND(Calibration!$A$2:$A$4,Calibration!$C$2:$C$4,E382)</f>
        <v>572.61819183064381</v>
      </c>
      <c r="L382" s="2">
        <f>TREND(Calibration!$A$2:$A$4,Calibration!$D$2:$D$4,G382)</f>
        <v>-978.6831304763972</v>
      </c>
    </row>
    <row r="383" spans="1:12" x14ac:dyDescent="0.25">
      <c r="A383">
        <v>1902774</v>
      </c>
      <c r="B383">
        <v>14.428000450000001</v>
      </c>
      <c r="C383">
        <v>0.4844</v>
      </c>
      <c r="D383">
        <v>26.60400009</v>
      </c>
      <c r="E383">
        <v>0.25249000999999999</v>
      </c>
      <c r="F383">
        <v>35.61000061</v>
      </c>
      <c r="G383">
        <v>3.8000000000000002E-4</v>
      </c>
      <c r="H383">
        <v>29.22900009</v>
      </c>
      <c r="J383" s="2">
        <f>TREND(Calibration!$A$2:$A$4,Calibration!$B$2:$B$4,C383)</f>
        <v>391.6228887255516</v>
      </c>
      <c r="K383" s="2">
        <f>TREND(Calibration!$A$2:$A$4,Calibration!$C$2:$C$4,E383)</f>
        <v>570.50931128096749</v>
      </c>
      <c r="L383" s="2">
        <f>TREND(Calibration!$A$2:$A$4,Calibration!$D$2:$D$4,G383)</f>
        <v>-979.17381774433557</v>
      </c>
    </row>
    <row r="384" spans="1:12" x14ac:dyDescent="0.25">
      <c r="A384">
        <v>1907774</v>
      </c>
      <c r="B384">
        <v>14.472999570000001</v>
      </c>
      <c r="C384">
        <v>0.49900000999999999</v>
      </c>
      <c r="D384">
        <v>26.603000640000001</v>
      </c>
      <c r="E384">
        <v>0.25253998999999999</v>
      </c>
      <c r="F384">
        <v>35.644001009999997</v>
      </c>
      <c r="G384">
        <v>4.2999999999999999E-4</v>
      </c>
      <c r="H384">
        <v>29.256000520000001</v>
      </c>
      <c r="J384" s="2">
        <f>TREND(Calibration!$A$2:$A$4,Calibration!$B$2:$B$4,C384)</f>
        <v>402.81493812959349</v>
      </c>
      <c r="K384" s="2">
        <f>TREND(Calibration!$A$2:$A$4,Calibration!$C$2:$C$4,E384)</f>
        <v>570.72442587722207</v>
      </c>
      <c r="L384" s="2">
        <f>TREND(Calibration!$A$2:$A$4,Calibration!$D$2:$D$4,G384)</f>
        <v>-978.95077807709083</v>
      </c>
    </row>
    <row r="385" spans="1:12" x14ac:dyDescent="0.25">
      <c r="A385">
        <v>1912773</v>
      </c>
      <c r="B385">
        <v>14.46700001</v>
      </c>
      <c r="C385">
        <v>0.50059998000000006</v>
      </c>
      <c r="D385">
        <v>26.586999890000001</v>
      </c>
      <c r="E385">
        <v>0.25211</v>
      </c>
      <c r="F385">
        <v>35.666000369999999</v>
      </c>
      <c r="G385">
        <v>4.2999999999999999E-4</v>
      </c>
      <c r="H385">
        <v>29.26499939</v>
      </c>
      <c r="J385" s="2">
        <f>TREND(Calibration!$A$2:$A$4,Calibration!$B$2:$B$4,C385)</f>
        <v>404.04144025424853</v>
      </c>
      <c r="K385" s="2">
        <f>TREND(Calibration!$A$2:$A$4,Calibration!$C$2:$C$4,E385)</f>
        <v>568.87374309924053</v>
      </c>
      <c r="L385" s="2">
        <f>TREND(Calibration!$A$2:$A$4,Calibration!$D$2:$D$4,G385)</f>
        <v>-978.95077807709083</v>
      </c>
    </row>
    <row r="386" spans="1:12" x14ac:dyDescent="0.25">
      <c r="A386">
        <v>1917774</v>
      </c>
      <c r="B386">
        <v>14.48600006</v>
      </c>
      <c r="C386">
        <v>0.49849999</v>
      </c>
      <c r="D386">
        <v>26.597999569999999</v>
      </c>
      <c r="E386">
        <v>0.25211</v>
      </c>
      <c r="F386">
        <v>35.647998809999997</v>
      </c>
      <c r="G386">
        <v>4.8999999999999998E-4</v>
      </c>
      <c r="H386">
        <v>29.242000579999999</v>
      </c>
      <c r="J386" s="2">
        <f>TREND(Calibration!$A$2:$A$4,Calibration!$B$2:$B$4,C386)</f>
        <v>402.4316336974041</v>
      </c>
      <c r="K386" s="2">
        <f>TREND(Calibration!$A$2:$A$4,Calibration!$C$2:$C$4,E386)</f>
        <v>568.87374309924053</v>
      </c>
      <c r="L386" s="2">
        <f>TREND(Calibration!$A$2:$A$4,Calibration!$D$2:$D$4,G386)</f>
        <v>-978.6831304763972</v>
      </c>
    </row>
    <row r="387" spans="1:12" x14ac:dyDescent="0.25">
      <c r="A387">
        <v>1922782</v>
      </c>
      <c r="B387">
        <v>14.43799973</v>
      </c>
      <c r="C387">
        <v>0.49630001000000001</v>
      </c>
      <c r="D387">
        <v>26.58799934</v>
      </c>
      <c r="E387">
        <v>0.25216000999999999</v>
      </c>
      <c r="F387">
        <v>35.631999970000003</v>
      </c>
      <c r="G387">
        <v>3.8000000000000002E-4</v>
      </c>
      <c r="H387">
        <v>29.122999190000002</v>
      </c>
      <c r="J387" s="2">
        <f>TREND(Calibration!$A$2:$A$4,Calibration!$B$2:$B$4,C387)</f>
        <v>400.74517698621668</v>
      </c>
      <c r="K387" s="2">
        <f>TREND(Calibration!$A$2:$A$4,Calibration!$C$2:$C$4,E387)</f>
        <v>569.08898681590108</v>
      </c>
      <c r="L387" s="2">
        <f>TREND(Calibration!$A$2:$A$4,Calibration!$D$2:$D$4,G387)</f>
        <v>-979.17381774433557</v>
      </c>
    </row>
    <row r="388" spans="1:12" x14ac:dyDescent="0.25">
      <c r="A388">
        <v>1927773</v>
      </c>
      <c r="B388">
        <v>14.498999599999999</v>
      </c>
      <c r="C388">
        <v>0.49739999000000001</v>
      </c>
      <c r="D388">
        <v>26.594999309999999</v>
      </c>
      <c r="E388">
        <v>0.25216000999999999</v>
      </c>
      <c r="F388">
        <v>35.658000950000002</v>
      </c>
      <c r="G388">
        <v>4.2999999999999999E-4</v>
      </c>
      <c r="H388">
        <v>29.20299911</v>
      </c>
      <c r="J388" s="2">
        <f>TREND(Calibration!$A$2:$A$4,Calibration!$B$2:$B$4,C388)</f>
        <v>401.58839767602836</v>
      </c>
      <c r="K388" s="2">
        <f>TREND(Calibration!$A$2:$A$4,Calibration!$C$2:$C$4,E388)</f>
        <v>569.08898681590108</v>
      </c>
      <c r="L388" s="2">
        <f>TREND(Calibration!$A$2:$A$4,Calibration!$D$2:$D$4,G388)</f>
        <v>-978.95077807709083</v>
      </c>
    </row>
    <row r="389" spans="1:12" x14ac:dyDescent="0.25">
      <c r="A389">
        <v>1932774</v>
      </c>
      <c r="B389">
        <v>14.541000370000001</v>
      </c>
      <c r="C389">
        <v>0.49739999000000001</v>
      </c>
      <c r="D389">
        <v>26.600000380000001</v>
      </c>
      <c r="E389">
        <v>0.25222</v>
      </c>
      <c r="F389">
        <v>35.646999360000002</v>
      </c>
      <c r="G389">
        <v>3.8000000000000002E-4</v>
      </c>
      <c r="H389">
        <v>29.187999730000001</v>
      </c>
      <c r="J389" s="2">
        <f>TREND(Calibration!$A$2:$A$4,Calibration!$B$2:$B$4,C389)</f>
        <v>401.58839767602836</v>
      </c>
      <c r="K389" s="2">
        <f>TREND(Calibration!$A$2:$A$4,Calibration!$C$2:$C$4,E389)</f>
        <v>569.34718458759608</v>
      </c>
      <c r="L389" s="2">
        <f>TREND(Calibration!$A$2:$A$4,Calibration!$D$2:$D$4,G389)</f>
        <v>-979.17381774433557</v>
      </c>
    </row>
    <row r="390" spans="1:12" x14ac:dyDescent="0.25">
      <c r="A390">
        <v>1937774</v>
      </c>
      <c r="B390">
        <v>14.56999969</v>
      </c>
      <c r="C390">
        <v>0.50440001000000001</v>
      </c>
      <c r="D390">
        <v>26.5909996</v>
      </c>
      <c r="E390">
        <v>0.25211</v>
      </c>
      <c r="F390">
        <v>35.668998719999998</v>
      </c>
      <c r="G390">
        <v>4.8999999999999998E-4</v>
      </c>
      <c r="H390">
        <v>29.20299911</v>
      </c>
      <c r="J390" s="2">
        <f>TREND(Calibration!$A$2:$A$4,Calibration!$B$2:$B$4,C390)</f>
        <v>406.9544604163471</v>
      </c>
      <c r="K390" s="2">
        <f>TREND(Calibration!$A$2:$A$4,Calibration!$C$2:$C$4,E390)</f>
        <v>568.87374309924053</v>
      </c>
      <c r="L390" s="2">
        <f>TREND(Calibration!$A$2:$A$4,Calibration!$D$2:$D$4,G390)</f>
        <v>-978.6831304763972</v>
      </c>
    </row>
    <row r="391" spans="1:12" x14ac:dyDescent="0.25">
      <c r="A391">
        <v>1942774</v>
      </c>
      <c r="B391">
        <v>14.59200001</v>
      </c>
      <c r="C391">
        <v>0.50220001000000003</v>
      </c>
      <c r="D391">
        <v>26.622999190000002</v>
      </c>
      <c r="E391">
        <v>0.25238000999999999</v>
      </c>
      <c r="F391">
        <v>35.671001429999997</v>
      </c>
      <c r="G391">
        <v>4.8999999999999998E-4</v>
      </c>
      <c r="H391">
        <v>29.14100075</v>
      </c>
      <c r="J391" s="2">
        <f>TREND(Calibration!$A$2:$A$4,Calibration!$B$2:$B$4,C391)</f>
        <v>405.26798837359564</v>
      </c>
      <c r="K391" s="2">
        <f>TREND(Calibration!$A$2:$A$4,Calibration!$C$2:$C$4,E391)</f>
        <v>570.03586979261195</v>
      </c>
      <c r="L391" s="2">
        <f>TREND(Calibration!$A$2:$A$4,Calibration!$D$2:$D$4,G391)</f>
        <v>-978.6831304763972</v>
      </c>
    </row>
    <row r="392" spans="1:12" x14ac:dyDescent="0.25">
      <c r="A392">
        <v>1947773</v>
      </c>
      <c r="B392">
        <v>14.553000450000001</v>
      </c>
      <c r="C392">
        <v>0.50599998000000002</v>
      </c>
      <c r="D392">
        <v>26.63999939</v>
      </c>
      <c r="E392">
        <v>0.25280999999999998</v>
      </c>
      <c r="F392">
        <v>35.650001529999997</v>
      </c>
      <c r="G392">
        <v>4.2999999999999999E-4</v>
      </c>
      <c r="H392">
        <v>29.09399986</v>
      </c>
      <c r="J392" s="2">
        <f>TREND(Calibration!$A$2:$A$4,Calibration!$B$2:$B$4,C392)</f>
        <v>408.18096254100215</v>
      </c>
      <c r="K392" s="2">
        <f>TREND(Calibration!$A$2:$A$4,Calibration!$C$2:$C$4,E392)</f>
        <v>571.88655257059349</v>
      </c>
      <c r="L392" s="2">
        <f>TREND(Calibration!$A$2:$A$4,Calibration!$D$2:$D$4,G392)</f>
        <v>-978.95077807709083</v>
      </c>
    </row>
    <row r="393" spans="1:12" x14ac:dyDescent="0.25">
      <c r="A393">
        <v>1952774</v>
      </c>
      <c r="B393">
        <v>14.522000309999999</v>
      </c>
      <c r="C393">
        <v>0.50010001999999998</v>
      </c>
      <c r="D393">
        <v>26.62199974</v>
      </c>
      <c r="E393">
        <v>0.25253998999999999</v>
      </c>
      <c r="F393">
        <v>35.590000150000002</v>
      </c>
      <c r="G393">
        <v>4.2999999999999999E-4</v>
      </c>
      <c r="H393">
        <v>29.07900047</v>
      </c>
      <c r="J393" s="2">
        <f>TREND(Calibration!$A$2:$A$4,Calibration!$B$2:$B$4,C393)</f>
        <v>403.65818181675121</v>
      </c>
      <c r="K393" s="2">
        <f>TREND(Calibration!$A$2:$A$4,Calibration!$C$2:$C$4,E393)</f>
        <v>570.72442587722207</v>
      </c>
      <c r="L393" s="2">
        <f>TREND(Calibration!$A$2:$A$4,Calibration!$D$2:$D$4,G393)</f>
        <v>-978.95077807709083</v>
      </c>
    </row>
    <row r="394" spans="1:12" x14ac:dyDescent="0.25">
      <c r="A394">
        <v>1957773</v>
      </c>
      <c r="B394">
        <v>14.53100014</v>
      </c>
      <c r="C394">
        <v>0.49950000999999999</v>
      </c>
      <c r="D394">
        <v>26.600000380000001</v>
      </c>
      <c r="E394">
        <v>0.25313999999999998</v>
      </c>
      <c r="F394">
        <v>35.622001650000001</v>
      </c>
      <c r="G394">
        <v>4.2999999999999999E-4</v>
      </c>
      <c r="H394">
        <v>29.0890007</v>
      </c>
      <c r="J394" s="2">
        <f>TREND(Calibration!$A$2:$A$4,Calibration!$B$2:$B$4,C394)</f>
        <v>403.19822723021878</v>
      </c>
      <c r="K394" s="2">
        <f>TREND(Calibration!$A$2:$A$4,Calibration!$C$2:$C$4,E394)</f>
        <v>573.30687703565991</v>
      </c>
      <c r="L394" s="2">
        <f>TREND(Calibration!$A$2:$A$4,Calibration!$D$2:$D$4,G394)</f>
        <v>-978.95077807709083</v>
      </c>
    </row>
    <row r="395" spans="1:12" x14ac:dyDescent="0.25">
      <c r="A395">
        <v>1962774</v>
      </c>
      <c r="B395">
        <v>14.53800011</v>
      </c>
      <c r="C395">
        <v>0.49360000999999998</v>
      </c>
      <c r="D395">
        <v>26.60899925</v>
      </c>
      <c r="E395">
        <v>0.25415999</v>
      </c>
      <c r="F395">
        <v>35.597999569999999</v>
      </c>
      <c r="G395">
        <v>3.8000000000000002E-4</v>
      </c>
      <c r="H395">
        <v>29.146999359999999</v>
      </c>
      <c r="J395" s="2">
        <f>TREND(Calibration!$A$2:$A$4,Calibration!$B$2:$B$4,C395)</f>
        <v>398.67541584283981</v>
      </c>
      <c r="K395" s="2">
        <f>TREND(Calibration!$A$2:$A$4,Calibration!$C$2:$C$4,E395)</f>
        <v>577.69692779663887</v>
      </c>
      <c r="L395" s="2">
        <f>TREND(Calibration!$A$2:$A$4,Calibration!$D$2:$D$4,G395)</f>
        <v>-979.17381774433557</v>
      </c>
    </row>
    <row r="396" spans="1:12" x14ac:dyDescent="0.25">
      <c r="A396">
        <v>1967773</v>
      </c>
      <c r="B396">
        <v>14.58199978</v>
      </c>
      <c r="C396">
        <v>0.49520001000000002</v>
      </c>
      <c r="D396">
        <v>26.625999449999998</v>
      </c>
      <c r="E396">
        <v>0.25519001000000002</v>
      </c>
      <c r="F396">
        <v>35.630001069999999</v>
      </c>
      <c r="G396">
        <v>3.8000000000000002E-4</v>
      </c>
      <c r="H396">
        <v>29.146999359999999</v>
      </c>
      <c r="J396" s="2">
        <f>TREND(Calibration!$A$2:$A$4,Calibration!$B$2:$B$4,C396)</f>
        <v>399.90194096484095</v>
      </c>
      <c r="K396" s="2">
        <f>TREND(Calibration!$A$2:$A$4,Calibration!$C$2:$C$4,E396)</f>
        <v>582.13014781332913</v>
      </c>
      <c r="L396" s="2">
        <f>TREND(Calibration!$A$2:$A$4,Calibration!$D$2:$D$4,G396)</f>
        <v>-979.17381774433557</v>
      </c>
    </row>
    <row r="397" spans="1:12" x14ac:dyDescent="0.25">
      <c r="A397">
        <v>1972773</v>
      </c>
      <c r="B397">
        <v>14.58199978</v>
      </c>
      <c r="C397">
        <v>0.49360000999999998</v>
      </c>
      <c r="D397">
        <v>26.625999449999998</v>
      </c>
      <c r="E397">
        <v>0.25534999000000003</v>
      </c>
      <c r="F397">
        <v>35.626998899999997</v>
      </c>
      <c r="G397">
        <v>4.2999999999999999E-4</v>
      </c>
      <c r="H397">
        <v>29.2140007</v>
      </c>
      <c r="J397" s="2">
        <f>TREND(Calibration!$A$2:$A$4,Calibration!$B$2:$B$4,C397)</f>
        <v>398.67541584283981</v>
      </c>
      <c r="K397" s="2">
        <f>TREND(Calibration!$A$2:$A$4,Calibration!$C$2:$C$4,E397)</f>
        <v>582.81870389793903</v>
      </c>
      <c r="L397" s="2">
        <f>TREND(Calibration!$A$2:$A$4,Calibration!$D$2:$D$4,G397)</f>
        <v>-978.95077807709083</v>
      </c>
    </row>
    <row r="398" spans="1:12" x14ac:dyDescent="0.25">
      <c r="A398">
        <v>1977774</v>
      </c>
      <c r="B398">
        <v>14.583000180000001</v>
      </c>
      <c r="C398">
        <v>0.49739999000000001</v>
      </c>
      <c r="D398">
        <v>26.57900047</v>
      </c>
      <c r="E398">
        <v>0.25600001</v>
      </c>
      <c r="F398">
        <v>35.685001370000002</v>
      </c>
      <c r="G398">
        <v>3.8000000000000002E-4</v>
      </c>
      <c r="H398">
        <v>29.2159996</v>
      </c>
      <c r="J398" s="2">
        <f>TREND(Calibration!$A$2:$A$4,Calibration!$B$2:$B$4,C398)</f>
        <v>401.58839767602836</v>
      </c>
      <c r="K398" s="2">
        <f>TREND(Calibration!$A$2:$A$4,Calibration!$C$2:$C$4,E398)</f>
        <v>585.61639877303742</v>
      </c>
      <c r="L398" s="2">
        <f>TREND(Calibration!$A$2:$A$4,Calibration!$D$2:$D$4,G398)</f>
        <v>-979.17381774433557</v>
      </c>
    </row>
    <row r="399" spans="1:12" x14ac:dyDescent="0.25">
      <c r="A399">
        <v>1982773</v>
      </c>
      <c r="B399">
        <v>14.57600021</v>
      </c>
      <c r="C399">
        <v>0.50550002000000005</v>
      </c>
      <c r="D399">
        <v>26.617000579999999</v>
      </c>
      <c r="E399">
        <v>0.25637999</v>
      </c>
      <c r="F399">
        <v>35.706001280000002</v>
      </c>
      <c r="G399">
        <v>5.4000000000000001E-4</v>
      </c>
      <c r="H399">
        <v>29.224000929999999</v>
      </c>
      <c r="J399" s="2">
        <f>TREND(Calibration!$A$2:$A$4,Calibration!$B$2:$B$4,C399)</f>
        <v>407.79770410350488</v>
      </c>
      <c r="K399" s="2">
        <f>TREND(Calibration!$A$2:$A$4,Calibration!$C$2:$C$4,E399)</f>
        <v>587.25183783435841</v>
      </c>
      <c r="L399" s="2">
        <f>TREND(Calibration!$A$2:$A$4,Calibration!$D$2:$D$4,G399)</f>
        <v>-978.46009080915246</v>
      </c>
    </row>
    <row r="400" spans="1:12" x14ac:dyDescent="0.25">
      <c r="A400">
        <v>1987774</v>
      </c>
      <c r="B400">
        <v>14.55000019</v>
      </c>
      <c r="C400">
        <v>0.50599998000000002</v>
      </c>
      <c r="D400">
        <v>26.59399986</v>
      </c>
      <c r="E400">
        <v>0.25633001</v>
      </c>
      <c r="F400">
        <v>35.680999759999999</v>
      </c>
      <c r="G400">
        <v>4.8999999999999998E-4</v>
      </c>
      <c r="H400">
        <v>29.159999849999998</v>
      </c>
      <c r="J400" s="2">
        <f>TREND(Calibration!$A$2:$A$4,Calibration!$B$2:$B$4,C400)</f>
        <v>408.18096254100215</v>
      </c>
      <c r="K400" s="2">
        <f>TREND(Calibration!$A$2:$A$4,Calibration!$C$2:$C$4,E400)</f>
        <v>587.03672323810383</v>
      </c>
      <c r="L400" s="2">
        <f>TREND(Calibration!$A$2:$A$4,Calibration!$D$2:$D$4,G400)</f>
        <v>-978.6831304763972</v>
      </c>
    </row>
    <row r="401" spans="1:12" x14ac:dyDescent="0.25">
      <c r="A401">
        <v>1992785</v>
      </c>
      <c r="B401">
        <v>14.475000380000001</v>
      </c>
      <c r="C401">
        <v>0.49739999000000001</v>
      </c>
      <c r="D401">
        <v>26.617000579999999</v>
      </c>
      <c r="E401">
        <v>0.25735000000000002</v>
      </c>
      <c r="F401">
        <v>35.648998259999999</v>
      </c>
      <c r="G401">
        <v>4.2999999999999999E-4</v>
      </c>
      <c r="H401">
        <v>29.114999770000001</v>
      </c>
      <c r="J401" s="2">
        <f>TREND(Calibration!$A$2:$A$4,Calibration!$B$2:$B$4,C401)</f>
        <v>401.58839767602836</v>
      </c>
      <c r="K401" s="2">
        <f>TREND(Calibration!$A$2:$A$4,Calibration!$C$2:$C$4,E401)</f>
        <v>591.42677399908303</v>
      </c>
      <c r="L401" s="2">
        <f>TREND(Calibration!$A$2:$A$4,Calibration!$D$2:$D$4,G401)</f>
        <v>-978.95077807709083</v>
      </c>
    </row>
    <row r="402" spans="1:12" x14ac:dyDescent="0.25">
      <c r="A402">
        <v>1997773</v>
      </c>
      <c r="B402">
        <v>14.510000229999999</v>
      </c>
      <c r="C402">
        <v>0.50489998000000003</v>
      </c>
      <c r="D402">
        <v>26.621000290000001</v>
      </c>
      <c r="E402">
        <v>0.25762001000000001</v>
      </c>
      <c r="F402">
        <v>35.687000269999999</v>
      </c>
      <c r="G402">
        <v>5.4000000000000001E-4</v>
      </c>
      <c r="H402">
        <v>29.13999939</v>
      </c>
      <c r="J402" s="2">
        <f>TREND(Calibration!$A$2:$A$4,Calibration!$B$2:$B$4,C402)</f>
        <v>407.33772651962641</v>
      </c>
      <c r="K402" s="2">
        <f>TREND(Calibration!$A$2:$A$4,Calibration!$C$2:$C$4,E402)</f>
        <v>592.58890069245422</v>
      </c>
      <c r="L402" s="2">
        <f>TREND(Calibration!$A$2:$A$4,Calibration!$D$2:$D$4,G402)</f>
        <v>-978.46009080915246</v>
      </c>
    </row>
    <row r="403" spans="1:12" x14ac:dyDescent="0.25">
      <c r="A403">
        <v>2002784</v>
      </c>
      <c r="B403">
        <v>14.394000050000001</v>
      </c>
      <c r="C403">
        <v>0.49309998999999999</v>
      </c>
      <c r="D403">
        <v>26.63999939</v>
      </c>
      <c r="E403">
        <v>0.25773001000000001</v>
      </c>
      <c r="F403">
        <v>35.615001679999999</v>
      </c>
      <c r="G403">
        <v>4.2999999999999999E-4</v>
      </c>
      <c r="H403">
        <v>29.07799911</v>
      </c>
      <c r="J403" s="2">
        <f>TREND(Calibration!$A$2:$A$4,Calibration!$B$2:$B$4,C403)</f>
        <v>398.29211141065048</v>
      </c>
      <c r="K403" s="2">
        <f>TREND(Calibration!$A$2:$A$4,Calibration!$C$2:$C$4,E403)</f>
        <v>593.06234218080976</v>
      </c>
      <c r="L403" s="2">
        <f>TREND(Calibration!$A$2:$A$4,Calibration!$D$2:$D$4,G403)</f>
        <v>-978.95077807709083</v>
      </c>
    </row>
    <row r="404" spans="1:12" x14ac:dyDescent="0.25">
      <c r="A404">
        <v>2007773</v>
      </c>
      <c r="B404">
        <v>14.38799953</v>
      </c>
      <c r="C404">
        <v>0.49090001</v>
      </c>
      <c r="D404">
        <v>26.548000340000002</v>
      </c>
      <c r="E404">
        <v>0.25799999000000001</v>
      </c>
      <c r="F404">
        <v>35.590999600000004</v>
      </c>
      <c r="G404">
        <v>3.2000000000000003E-4</v>
      </c>
      <c r="H404">
        <v>29.153999330000001</v>
      </c>
      <c r="J404" s="2">
        <f>TREND(Calibration!$A$2:$A$4,Calibration!$B$2:$B$4,C404)</f>
        <v>396.605654699463</v>
      </c>
      <c r="K404" s="2">
        <f>TREND(Calibration!$A$2:$A$4,Calibration!$C$2:$C$4,E404)</f>
        <v>594.22433975377544</v>
      </c>
      <c r="L404" s="2">
        <f>TREND(Calibration!$A$2:$A$4,Calibration!$D$2:$D$4,G404)</f>
        <v>-979.4414653450292</v>
      </c>
    </row>
    <row r="405" spans="1:12" x14ac:dyDescent="0.25">
      <c r="A405">
        <v>2012774</v>
      </c>
      <c r="B405">
        <v>14.38099957</v>
      </c>
      <c r="C405">
        <v>0.50010001999999998</v>
      </c>
      <c r="D405">
        <v>26.60700035</v>
      </c>
      <c r="E405">
        <v>0.25799999000000001</v>
      </c>
      <c r="F405">
        <v>35.617000580000003</v>
      </c>
      <c r="G405">
        <v>4.2999999999999999E-4</v>
      </c>
      <c r="H405">
        <v>29.121000290000001</v>
      </c>
      <c r="J405" s="2">
        <f>TREND(Calibration!$A$2:$A$4,Calibration!$B$2:$B$4,C405)</f>
        <v>403.65818181675121</v>
      </c>
      <c r="K405" s="2">
        <f>TREND(Calibration!$A$2:$A$4,Calibration!$C$2:$C$4,E405)</f>
        <v>594.22433975377544</v>
      </c>
      <c r="L405" s="2">
        <f>TREND(Calibration!$A$2:$A$4,Calibration!$D$2:$D$4,G405)</f>
        <v>-978.95077807709083</v>
      </c>
    </row>
    <row r="406" spans="1:12" x14ac:dyDescent="0.25">
      <c r="A406">
        <v>2017782</v>
      </c>
      <c r="B406">
        <v>14.416999819999999</v>
      </c>
      <c r="C406">
        <v>0.49950000999999999</v>
      </c>
      <c r="D406">
        <v>26.555999759999999</v>
      </c>
      <c r="E406">
        <v>0.25795001000000001</v>
      </c>
      <c r="F406">
        <v>35.652000430000001</v>
      </c>
      <c r="G406">
        <v>4.8999999999999998E-4</v>
      </c>
      <c r="H406">
        <v>29.211000439999999</v>
      </c>
      <c r="J406" s="2">
        <f>TREND(Calibration!$A$2:$A$4,Calibration!$B$2:$B$4,C406)</f>
        <v>403.19822723021878</v>
      </c>
      <c r="K406" s="2">
        <f>TREND(Calibration!$A$2:$A$4,Calibration!$C$2:$C$4,E406)</f>
        <v>594.00922515752063</v>
      </c>
      <c r="L406" s="2">
        <f>TREND(Calibration!$A$2:$A$4,Calibration!$D$2:$D$4,G406)</f>
        <v>-978.6831304763972</v>
      </c>
    </row>
    <row r="407" spans="1:12" x14ac:dyDescent="0.25">
      <c r="A407">
        <v>2022775</v>
      </c>
      <c r="B407">
        <v>14.38399982</v>
      </c>
      <c r="C407">
        <v>0.49200000999999999</v>
      </c>
      <c r="D407">
        <v>26.5909996</v>
      </c>
      <c r="E407">
        <v>0.25799999000000001</v>
      </c>
      <c r="F407">
        <v>35.643001560000002</v>
      </c>
      <c r="G407">
        <v>4.2999999999999999E-4</v>
      </c>
      <c r="H407">
        <v>29.19799995</v>
      </c>
      <c r="J407" s="2">
        <f>TREND(Calibration!$A$2:$A$4,Calibration!$B$2:$B$4,C407)</f>
        <v>397.44889072083873</v>
      </c>
      <c r="K407" s="2">
        <f>TREND(Calibration!$A$2:$A$4,Calibration!$C$2:$C$4,E407)</f>
        <v>594.22433975377544</v>
      </c>
      <c r="L407" s="2">
        <f>TREND(Calibration!$A$2:$A$4,Calibration!$D$2:$D$4,G407)</f>
        <v>-978.95077807709083</v>
      </c>
    </row>
    <row r="408" spans="1:12" x14ac:dyDescent="0.25">
      <c r="A408">
        <v>2027775</v>
      </c>
      <c r="B408">
        <v>14.43599987</v>
      </c>
      <c r="C408">
        <v>0.50120001999999997</v>
      </c>
      <c r="D408">
        <v>26.618000030000001</v>
      </c>
      <c r="E408">
        <v>0.25795001000000001</v>
      </c>
      <c r="F408">
        <v>35.680999759999999</v>
      </c>
      <c r="G408">
        <v>4.2999999999999999E-4</v>
      </c>
      <c r="H408">
        <v>29.299999239999998</v>
      </c>
      <c r="J408" s="2">
        <f>TREND(Calibration!$A$2:$A$4,Calibration!$B$2:$B$4,C408)</f>
        <v>404.50141783812694</v>
      </c>
      <c r="K408" s="2">
        <f>TREND(Calibration!$A$2:$A$4,Calibration!$C$2:$C$4,E408)</f>
        <v>594.00922515752063</v>
      </c>
      <c r="L408" s="2">
        <f>TREND(Calibration!$A$2:$A$4,Calibration!$D$2:$D$4,G408)</f>
        <v>-978.95077807709083</v>
      </c>
    </row>
    <row r="409" spans="1:12" x14ac:dyDescent="0.25">
      <c r="A409">
        <v>2032774</v>
      </c>
      <c r="B409">
        <v>14.458000180000001</v>
      </c>
      <c r="C409">
        <v>0.50599998000000002</v>
      </c>
      <c r="D409">
        <v>26.629999160000001</v>
      </c>
      <c r="E409">
        <v>0.25740998999999998</v>
      </c>
      <c r="F409">
        <v>35.727001190000003</v>
      </c>
      <c r="G409">
        <v>4.8999999999999998E-4</v>
      </c>
      <c r="H409">
        <v>29.260000229999999</v>
      </c>
      <c r="J409" s="2">
        <f>TREND(Calibration!$A$2:$A$4,Calibration!$B$2:$B$4,C409)</f>
        <v>408.18096254100215</v>
      </c>
      <c r="K409" s="2">
        <f>TREND(Calibration!$A$2:$A$4,Calibration!$C$2:$C$4,E409)</f>
        <v>591.68497177077757</v>
      </c>
      <c r="L409" s="2">
        <f>TREND(Calibration!$A$2:$A$4,Calibration!$D$2:$D$4,G409)</f>
        <v>-978.6831304763972</v>
      </c>
    </row>
    <row r="410" spans="1:12" x14ac:dyDescent="0.25">
      <c r="A410">
        <v>2037774</v>
      </c>
      <c r="B410">
        <v>14.43299961</v>
      </c>
      <c r="C410">
        <v>0.50819999000000005</v>
      </c>
      <c r="D410">
        <v>26.600000380000001</v>
      </c>
      <c r="E410">
        <v>0.25729998999999998</v>
      </c>
      <c r="F410">
        <v>35.692001339999997</v>
      </c>
      <c r="G410">
        <v>4.2999999999999999E-4</v>
      </c>
      <c r="H410">
        <v>29.222000120000001</v>
      </c>
      <c r="J410" s="2">
        <f>TREND(Calibration!$A$2:$A$4,Calibration!$B$2:$B$4,C410)</f>
        <v>409.86744224953566</v>
      </c>
      <c r="K410" s="2">
        <f>TREND(Calibration!$A$2:$A$4,Calibration!$C$2:$C$4,E410)</f>
        <v>591.21153028242225</v>
      </c>
      <c r="L410" s="2">
        <f>TREND(Calibration!$A$2:$A$4,Calibration!$D$2:$D$4,G410)</f>
        <v>-978.95077807709083</v>
      </c>
    </row>
    <row r="411" spans="1:12" x14ac:dyDescent="0.25">
      <c r="A411">
        <v>2042774</v>
      </c>
      <c r="B411">
        <v>14.394000050000001</v>
      </c>
      <c r="C411">
        <v>0.51139997999999998</v>
      </c>
      <c r="D411">
        <v>26.565000529999999</v>
      </c>
      <c r="E411">
        <v>0.25697999999999999</v>
      </c>
      <c r="F411">
        <v>35.70299911</v>
      </c>
      <c r="G411">
        <v>4.8999999999999998E-4</v>
      </c>
      <c r="H411">
        <v>29.13699913</v>
      </c>
      <c r="J411" s="2">
        <f>TREND(Calibration!$A$2:$A$4,Calibration!$B$2:$B$4,C411)</f>
        <v>412.32048482775576</v>
      </c>
      <c r="K411" s="2">
        <f>TREND(Calibration!$A$2:$A$4,Calibration!$C$2:$C$4,E411)</f>
        <v>589.83428899279625</v>
      </c>
      <c r="L411" s="2">
        <f>TREND(Calibration!$A$2:$A$4,Calibration!$D$2:$D$4,G411)</f>
        <v>-978.6831304763972</v>
      </c>
    </row>
    <row r="412" spans="1:12" x14ac:dyDescent="0.25">
      <c r="A412">
        <v>2047775</v>
      </c>
      <c r="B412">
        <v>14.44200039</v>
      </c>
      <c r="C412">
        <v>0.51569997999999995</v>
      </c>
      <c r="D412">
        <v>26.583000179999999</v>
      </c>
      <c r="E412">
        <v>0.25697999999999999</v>
      </c>
      <c r="F412">
        <v>35.700000760000002</v>
      </c>
      <c r="G412">
        <v>4.8999999999999998E-4</v>
      </c>
      <c r="H412">
        <v>29.13999939</v>
      </c>
      <c r="J412" s="2">
        <f>TREND(Calibration!$A$2:$A$4,Calibration!$B$2:$B$4,C412)</f>
        <v>415.61677109313365</v>
      </c>
      <c r="K412" s="2">
        <f>TREND(Calibration!$A$2:$A$4,Calibration!$C$2:$C$4,E412)</f>
        <v>589.83428899279625</v>
      </c>
      <c r="L412" s="2">
        <f>TREND(Calibration!$A$2:$A$4,Calibration!$D$2:$D$4,G412)</f>
        <v>-978.6831304763972</v>
      </c>
    </row>
    <row r="413" spans="1:12" x14ac:dyDescent="0.25">
      <c r="A413">
        <v>2052773</v>
      </c>
      <c r="B413">
        <v>14.42500019</v>
      </c>
      <c r="C413">
        <v>0.51090002000000001</v>
      </c>
      <c r="D413">
        <v>26.620000839999999</v>
      </c>
      <c r="E413">
        <v>0.25703000999999998</v>
      </c>
      <c r="F413">
        <v>35.67599869</v>
      </c>
      <c r="G413">
        <v>3.8000000000000002E-4</v>
      </c>
      <c r="H413">
        <v>29.159999849999998</v>
      </c>
      <c r="J413" s="2">
        <f>TREND(Calibration!$A$2:$A$4,Calibration!$B$2:$B$4,C413)</f>
        <v>411.9372263902585</v>
      </c>
      <c r="K413" s="2">
        <f>TREND(Calibration!$A$2:$A$4,Calibration!$C$2:$C$4,E413)</f>
        <v>590.04953270945657</v>
      </c>
      <c r="L413" s="2">
        <f>TREND(Calibration!$A$2:$A$4,Calibration!$D$2:$D$4,G413)</f>
        <v>-979.17381774433557</v>
      </c>
    </row>
    <row r="414" spans="1:12" x14ac:dyDescent="0.25">
      <c r="A414">
        <v>2057774</v>
      </c>
      <c r="B414">
        <v>14.480999949999999</v>
      </c>
      <c r="C414">
        <v>0.51630001999999997</v>
      </c>
      <c r="D414">
        <v>26.5890007</v>
      </c>
      <c r="E414">
        <v>0.25670999</v>
      </c>
      <c r="F414">
        <v>35.678001399999999</v>
      </c>
      <c r="G414">
        <v>5.4000000000000001E-4</v>
      </c>
      <c r="H414">
        <v>29.127000809999998</v>
      </c>
      <c r="J414" s="2">
        <f>TREND(Calibration!$A$2:$A$4,Calibration!$B$2:$B$4,C414)</f>
        <v>416.07674867701212</v>
      </c>
      <c r="K414" s="2">
        <f>TREND(Calibration!$A$2:$A$4,Calibration!$C$2:$C$4,E414)</f>
        <v>588.67216229942483</v>
      </c>
      <c r="L414" s="2">
        <f>TREND(Calibration!$A$2:$A$4,Calibration!$D$2:$D$4,G414)</f>
        <v>-978.46009080915246</v>
      </c>
    </row>
    <row r="415" spans="1:12" x14ac:dyDescent="0.25">
      <c r="A415">
        <v>2062774</v>
      </c>
      <c r="B415">
        <v>14.43599987</v>
      </c>
      <c r="C415">
        <v>0.50870000999999998</v>
      </c>
      <c r="D415">
        <v>26.624000550000002</v>
      </c>
      <c r="E415">
        <v>0.25642999999999999</v>
      </c>
      <c r="F415">
        <v>35.648998259999999</v>
      </c>
      <c r="G415">
        <v>4.2999999999999999E-4</v>
      </c>
      <c r="H415">
        <v>29.0909996</v>
      </c>
      <c r="J415" s="2">
        <f>TREND(Calibration!$A$2:$A$4,Calibration!$B$2:$B$4,C415)</f>
        <v>410.25074668172499</v>
      </c>
      <c r="K415" s="2">
        <f>TREND(Calibration!$A$2:$A$4,Calibration!$C$2:$C$4,E415)</f>
        <v>587.46708155101896</v>
      </c>
      <c r="L415" s="2">
        <f>TREND(Calibration!$A$2:$A$4,Calibration!$D$2:$D$4,G415)</f>
        <v>-978.95077807709083</v>
      </c>
    </row>
    <row r="416" spans="1:12" x14ac:dyDescent="0.25">
      <c r="A416">
        <v>2067774</v>
      </c>
      <c r="B416">
        <v>14.51599979</v>
      </c>
      <c r="C416">
        <v>0.49849999</v>
      </c>
      <c r="D416">
        <v>26.59399986</v>
      </c>
      <c r="E416">
        <v>0.25600001</v>
      </c>
      <c r="F416">
        <v>35.651000979999999</v>
      </c>
      <c r="G416">
        <v>2.2000000000000001E-4</v>
      </c>
      <c r="H416">
        <v>29.159999849999998</v>
      </c>
      <c r="J416" s="2">
        <f>TREND(Calibration!$A$2:$A$4,Calibration!$B$2:$B$4,C416)</f>
        <v>402.4316336974041</v>
      </c>
      <c r="K416" s="2">
        <f>TREND(Calibration!$A$2:$A$4,Calibration!$C$2:$C$4,E416)</f>
        <v>585.61639877303742</v>
      </c>
      <c r="L416" s="2">
        <f>TREND(Calibration!$A$2:$A$4,Calibration!$D$2:$D$4,G416)</f>
        <v>-979.88754467951867</v>
      </c>
    </row>
    <row r="417" spans="1:12" x14ac:dyDescent="0.25">
      <c r="A417">
        <v>2072784</v>
      </c>
      <c r="B417">
        <v>14.54300022</v>
      </c>
      <c r="C417">
        <v>0.49579999000000002</v>
      </c>
      <c r="D417">
        <v>26.5890007</v>
      </c>
      <c r="E417">
        <v>0.25606000000000001</v>
      </c>
      <c r="F417">
        <v>35.659000399999996</v>
      </c>
      <c r="G417">
        <v>3.8000000000000002E-4</v>
      </c>
      <c r="H417">
        <v>29.165000920000001</v>
      </c>
      <c r="J417" s="2">
        <f>TREND(Calibration!$A$2:$A$4,Calibration!$B$2:$B$4,C417)</f>
        <v>400.36187255402729</v>
      </c>
      <c r="K417" s="2">
        <f>TREND(Calibration!$A$2:$A$4,Calibration!$C$2:$C$4,E417)</f>
        <v>585.87459654473241</v>
      </c>
      <c r="L417" s="2">
        <f>TREND(Calibration!$A$2:$A$4,Calibration!$D$2:$D$4,G417)</f>
        <v>-979.17381774433557</v>
      </c>
    </row>
    <row r="418" spans="1:12" x14ac:dyDescent="0.25">
      <c r="A418">
        <v>2077785</v>
      </c>
      <c r="B418">
        <v>14.600999829999999</v>
      </c>
      <c r="C418">
        <v>0.51090002000000001</v>
      </c>
      <c r="D418">
        <v>26.56699944</v>
      </c>
      <c r="E418">
        <v>0.25633001</v>
      </c>
      <c r="F418">
        <v>35.709999080000003</v>
      </c>
      <c r="G418">
        <v>5.4000000000000001E-4</v>
      </c>
      <c r="H418">
        <v>29.14599991</v>
      </c>
      <c r="J418" s="2">
        <f>TREND(Calibration!$A$2:$A$4,Calibration!$B$2:$B$4,C418)</f>
        <v>411.9372263902585</v>
      </c>
      <c r="K418" s="2">
        <f>TREND(Calibration!$A$2:$A$4,Calibration!$C$2:$C$4,E418)</f>
        <v>587.03672323810383</v>
      </c>
      <c r="L418" s="2">
        <f>TREND(Calibration!$A$2:$A$4,Calibration!$D$2:$D$4,G418)</f>
        <v>-978.46009080915246</v>
      </c>
    </row>
    <row r="419" spans="1:12" x14ac:dyDescent="0.25">
      <c r="A419">
        <v>2082774</v>
      </c>
      <c r="B419">
        <v>14.59399986</v>
      </c>
      <c r="C419">
        <v>0.49090001</v>
      </c>
      <c r="D419">
        <v>26.600999829999999</v>
      </c>
      <c r="E419">
        <v>0.25606000000000001</v>
      </c>
      <c r="F419">
        <v>35.666999820000001</v>
      </c>
      <c r="G419">
        <v>4.2999999999999999E-4</v>
      </c>
      <c r="H419">
        <v>29.18899918</v>
      </c>
      <c r="J419" s="2">
        <f>TREND(Calibration!$A$2:$A$4,Calibration!$B$2:$B$4,C419)</f>
        <v>396.605654699463</v>
      </c>
      <c r="K419" s="2">
        <f>TREND(Calibration!$A$2:$A$4,Calibration!$C$2:$C$4,E419)</f>
        <v>585.87459654473241</v>
      </c>
      <c r="L419" s="2">
        <f>TREND(Calibration!$A$2:$A$4,Calibration!$D$2:$D$4,G419)</f>
        <v>-978.95077807709083</v>
      </c>
    </row>
    <row r="420" spans="1:12" x14ac:dyDescent="0.25">
      <c r="A420">
        <v>2087775</v>
      </c>
      <c r="B420">
        <v>14.63300037</v>
      </c>
      <c r="C420">
        <v>0.49409999999999998</v>
      </c>
      <c r="D420">
        <v>26.584999079999999</v>
      </c>
      <c r="E420">
        <v>0.25514000999999997</v>
      </c>
      <c r="F420">
        <v>35.70500183</v>
      </c>
      <c r="G420">
        <v>4.8999999999999998E-4</v>
      </c>
      <c r="H420">
        <v>29.195999149999999</v>
      </c>
      <c r="J420" s="2">
        <f>TREND(Calibration!$A$2:$A$4,Calibration!$B$2:$B$4,C420)</f>
        <v>399.05869727768317</v>
      </c>
      <c r="K420" s="2">
        <f>TREND(Calibration!$A$2:$A$4,Calibration!$C$2:$C$4,E420)</f>
        <v>581.91494713680368</v>
      </c>
      <c r="L420" s="2">
        <f>TREND(Calibration!$A$2:$A$4,Calibration!$D$2:$D$4,G420)</f>
        <v>-978.6831304763972</v>
      </c>
    </row>
    <row r="421" spans="1:12" x14ac:dyDescent="0.25">
      <c r="A421">
        <v>2092773</v>
      </c>
      <c r="B421">
        <v>14.66899967</v>
      </c>
      <c r="C421">
        <v>0.50489998000000003</v>
      </c>
      <c r="D421">
        <v>26.559000019999999</v>
      </c>
      <c r="E421">
        <v>0.25508001000000002</v>
      </c>
      <c r="F421">
        <v>35.716999049999998</v>
      </c>
      <c r="G421">
        <v>4.8999999999999998E-4</v>
      </c>
      <c r="H421">
        <v>29.125</v>
      </c>
      <c r="J421" s="2">
        <f>TREND(Calibration!$A$2:$A$4,Calibration!$B$2:$B$4,C421)</f>
        <v>407.33772651962641</v>
      </c>
      <c r="K421" s="2">
        <f>TREND(Calibration!$A$2:$A$4,Calibration!$C$2:$C$4,E421)</f>
        <v>581.65670632497358</v>
      </c>
      <c r="L421" s="2">
        <f>TREND(Calibration!$A$2:$A$4,Calibration!$D$2:$D$4,G421)</f>
        <v>-978.6831304763972</v>
      </c>
    </row>
    <row r="422" spans="1:12" x14ac:dyDescent="0.25">
      <c r="A422">
        <v>2097773</v>
      </c>
      <c r="B422">
        <v>14.678999900000001</v>
      </c>
      <c r="C422">
        <v>0.50279998999999997</v>
      </c>
      <c r="D422">
        <v>26.575000760000002</v>
      </c>
      <c r="E422">
        <v>0.25670999</v>
      </c>
      <c r="F422">
        <v>35.688999180000003</v>
      </c>
      <c r="G422">
        <v>5.4000000000000001E-4</v>
      </c>
      <c r="H422">
        <v>29.201999659999998</v>
      </c>
      <c r="J422" s="2">
        <f>TREND(Calibration!$A$2:$A$4,Calibration!$B$2:$B$4,C422)</f>
        <v>405.72791996278198</v>
      </c>
      <c r="K422" s="2">
        <f>TREND(Calibration!$A$2:$A$4,Calibration!$C$2:$C$4,E422)</f>
        <v>588.67216229942483</v>
      </c>
      <c r="L422" s="2">
        <f>TREND(Calibration!$A$2:$A$4,Calibration!$D$2:$D$4,G422)</f>
        <v>-978.46009080915246</v>
      </c>
    </row>
    <row r="423" spans="1:12" x14ac:dyDescent="0.25">
      <c r="A423">
        <v>2102775</v>
      </c>
      <c r="B423">
        <v>14.64000034</v>
      </c>
      <c r="C423">
        <v>0.50599998000000002</v>
      </c>
      <c r="D423">
        <v>26.572000500000001</v>
      </c>
      <c r="E423">
        <v>0.25637999</v>
      </c>
      <c r="F423">
        <v>35.708000179999999</v>
      </c>
      <c r="G423">
        <v>5.4000000000000001E-4</v>
      </c>
      <c r="H423">
        <v>29.12800026</v>
      </c>
      <c r="J423" s="2">
        <f>TREND(Calibration!$A$2:$A$4,Calibration!$B$2:$B$4,C423)</f>
        <v>408.18096254100215</v>
      </c>
      <c r="K423" s="2">
        <f>TREND(Calibration!$A$2:$A$4,Calibration!$C$2:$C$4,E423)</f>
        <v>587.25183783435841</v>
      </c>
      <c r="L423" s="2">
        <f>TREND(Calibration!$A$2:$A$4,Calibration!$D$2:$D$4,G423)</f>
        <v>-978.46009080915246</v>
      </c>
    </row>
    <row r="424" spans="1:12" x14ac:dyDescent="0.25">
      <c r="A424">
        <v>2107773</v>
      </c>
      <c r="B424">
        <v>14.538999560000001</v>
      </c>
      <c r="C424">
        <v>0.49309998999999999</v>
      </c>
      <c r="D424">
        <v>26.601999280000001</v>
      </c>
      <c r="E424">
        <v>0.25642999999999999</v>
      </c>
      <c r="F424">
        <v>35.655998230000002</v>
      </c>
      <c r="G424">
        <v>3.2000000000000003E-4</v>
      </c>
      <c r="H424">
        <v>29.10400009</v>
      </c>
      <c r="J424" s="2">
        <f>TREND(Calibration!$A$2:$A$4,Calibration!$B$2:$B$4,C424)</f>
        <v>398.29211141065048</v>
      </c>
      <c r="K424" s="2">
        <f>TREND(Calibration!$A$2:$A$4,Calibration!$C$2:$C$4,E424)</f>
        <v>587.46708155101896</v>
      </c>
      <c r="L424" s="2">
        <f>TREND(Calibration!$A$2:$A$4,Calibration!$D$2:$D$4,G424)</f>
        <v>-979.4414653450292</v>
      </c>
    </row>
    <row r="425" spans="1:12" x14ac:dyDescent="0.25">
      <c r="A425">
        <v>2112776</v>
      </c>
      <c r="B425">
        <v>14.506999970000001</v>
      </c>
      <c r="C425">
        <v>0.49849999</v>
      </c>
      <c r="D425">
        <v>26.570999149999999</v>
      </c>
      <c r="E425">
        <v>0.25600001</v>
      </c>
      <c r="F425">
        <v>35.659999849999998</v>
      </c>
      <c r="G425">
        <v>3.2000000000000003E-4</v>
      </c>
      <c r="H425">
        <v>29.033000950000002</v>
      </c>
      <c r="J425" s="2">
        <f>TREND(Calibration!$A$2:$A$4,Calibration!$B$2:$B$4,C425)</f>
        <v>402.4316336974041</v>
      </c>
      <c r="K425" s="2">
        <f>TREND(Calibration!$A$2:$A$4,Calibration!$C$2:$C$4,E425)</f>
        <v>585.61639877303742</v>
      </c>
      <c r="L425" s="2">
        <f>TREND(Calibration!$A$2:$A$4,Calibration!$D$2:$D$4,G425)</f>
        <v>-979.4414653450292</v>
      </c>
    </row>
    <row r="426" spans="1:12" x14ac:dyDescent="0.25">
      <c r="A426">
        <v>2117773</v>
      </c>
      <c r="B426">
        <v>14.5</v>
      </c>
      <c r="C426">
        <v>0.4914</v>
      </c>
      <c r="D426">
        <v>26.5890007</v>
      </c>
      <c r="E426">
        <v>0.25600001</v>
      </c>
      <c r="F426">
        <v>35.659000399999996</v>
      </c>
      <c r="G426">
        <v>3.2000000000000003E-4</v>
      </c>
      <c r="H426">
        <v>29.107999800000002</v>
      </c>
      <c r="J426" s="2">
        <f>TREND(Calibration!$A$2:$A$4,Calibration!$B$2:$B$4,C426)</f>
        <v>396.98893613430636</v>
      </c>
      <c r="K426" s="2">
        <f>TREND(Calibration!$A$2:$A$4,Calibration!$C$2:$C$4,E426)</f>
        <v>585.61639877303742</v>
      </c>
      <c r="L426" s="2">
        <f>TREND(Calibration!$A$2:$A$4,Calibration!$D$2:$D$4,G426)</f>
        <v>-979.4414653450292</v>
      </c>
    </row>
    <row r="427" spans="1:12" x14ac:dyDescent="0.25">
      <c r="A427">
        <v>2122774</v>
      </c>
      <c r="B427">
        <v>14.477000240000001</v>
      </c>
      <c r="C427">
        <v>0.50010001999999998</v>
      </c>
      <c r="D427">
        <v>26.575000760000002</v>
      </c>
      <c r="E427">
        <v>0.25606000000000001</v>
      </c>
      <c r="F427">
        <v>35.679000850000001</v>
      </c>
      <c r="G427">
        <v>3.8000000000000002E-4</v>
      </c>
      <c r="H427">
        <v>29.045000080000001</v>
      </c>
      <c r="J427" s="2">
        <f>TREND(Calibration!$A$2:$A$4,Calibration!$B$2:$B$4,C427)</f>
        <v>403.65818181675121</v>
      </c>
      <c r="K427" s="2">
        <f>TREND(Calibration!$A$2:$A$4,Calibration!$C$2:$C$4,E427)</f>
        <v>585.87459654473241</v>
      </c>
      <c r="L427" s="2">
        <f>TREND(Calibration!$A$2:$A$4,Calibration!$D$2:$D$4,G427)</f>
        <v>-979.17381774433557</v>
      </c>
    </row>
    <row r="428" spans="1:12" x14ac:dyDescent="0.25">
      <c r="A428">
        <v>2127775</v>
      </c>
      <c r="B428">
        <v>14.454999920000001</v>
      </c>
      <c r="C428">
        <v>0.49630001000000001</v>
      </c>
      <c r="D428">
        <v>26.60700035</v>
      </c>
      <c r="E428">
        <v>0.25611001</v>
      </c>
      <c r="F428">
        <v>35.653999329999998</v>
      </c>
      <c r="G428">
        <v>4.8999999999999998E-4</v>
      </c>
      <c r="H428">
        <v>29.028999330000001</v>
      </c>
      <c r="J428" s="2">
        <f>TREND(Calibration!$A$2:$A$4,Calibration!$B$2:$B$4,C428)</f>
        <v>400.74517698621668</v>
      </c>
      <c r="K428" s="2">
        <f>TREND(Calibration!$A$2:$A$4,Calibration!$C$2:$C$4,E428)</f>
        <v>586.08984026139274</v>
      </c>
      <c r="L428" s="2">
        <f>TREND(Calibration!$A$2:$A$4,Calibration!$D$2:$D$4,G428)</f>
        <v>-978.6831304763972</v>
      </c>
    </row>
    <row r="429" spans="1:12" x14ac:dyDescent="0.25">
      <c r="A429">
        <v>2132774</v>
      </c>
      <c r="B429">
        <v>14.432000159999999</v>
      </c>
      <c r="C429">
        <v>0.48769999000000003</v>
      </c>
      <c r="D429">
        <v>26.614000319999999</v>
      </c>
      <c r="E429">
        <v>0.25437999</v>
      </c>
      <c r="F429">
        <v>35.634998320000001</v>
      </c>
      <c r="G429">
        <v>3.8000000000000002E-4</v>
      </c>
      <c r="H429">
        <v>29.096000669999999</v>
      </c>
      <c r="J429" s="2">
        <f>TREND(Calibration!$A$2:$A$4,Calibration!$B$2:$B$4,C429)</f>
        <v>394.15258912389686</v>
      </c>
      <c r="K429" s="2">
        <f>TREND(Calibration!$A$2:$A$4,Calibration!$C$2:$C$4,E429)</f>
        <v>578.64381077334997</v>
      </c>
      <c r="L429" s="2">
        <f>TREND(Calibration!$A$2:$A$4,Calibration!$D$2:$D$4,G429)</f>
        <v>-979.17381774433557</v>
      </c>
    </row>
    <row r="430" spans="1:12" x14ac:dyDescent="0.25">
      <c r="A430">
        <v>2137774</v>
      </c>
      <c r="B430">
        <v>14.41899967</v>
      </c>
      <c r="C430">
        <v>0.48930001000000001</v>
      </c>
      <c r="D430">
        <v>26.58799934</v>
      </c>
      <c r="E430">
        <v>0.25481000999999998</v>
      </c>
      <c r="F430">
        <v>35.651000979999999</v>
      </c>
      <c r="G430">
        <v>4.2999999999999999E-4</v>
      </c>
      <c r="H430">
        <v>29.125</v>
      </c>
      <c r="J430" s="2">
        <f>TREND(Calibration!$A$2:$A$4,Calibration!$B$2:$B$4,C430)</f>
        <v>395.37912957746192</v>
      </c>
      <c r="K430" s="2">
        <f>TREND(Calibration!$A$2:$A$4,Calibration!$C$2:$C$4,E430)</f>
        <v>580.49462267173726</v>
      </c>
      <c r="L430" s="2">
        <f>TREND(Calibration!$A$2:$A$4,Calibration!$D$2:$D$4,G430)</f>
        <v>-978.95077807709083</v>
      </c>
    </row>
    <row r="431" spans="1:12" x14ac:dyDescent="0.25">
      <c r="A431">
        <v>2142773</v>
      </c>
      <c r="B431">
        <v>14.39000034</v>
      </c>
      <c r="C431">
        <v>0.48930001000000001</v>
      </c>
      <c r="D431">
        <v>26.584999079999999</v>
      </c>
      <c r="E431">
        <v>0.25545999000000003</v>
      </c>
      <c r="F431">
        <v>35.666999820000001</v>
      </c>
      <c r="G431">
        <v>3.8000000000000002E-4</v>
      </c>
      <c r="H431">
        <v>29.11199951</v>
      </c>
      <c r="J431" s="2">
        <f>TREND(Calibration!$A$2:$A$4,Calibration!$B$2:$B$4,C431)</f>
        <v>395.37912957746192</v>
      </c>
      <c r="K431" s="2">
        <f>TREND(Calibration!$A$2:$A$4,Calibration!$C$2:$C$4,E431)</f>
        <v>583.29214538629458</v>
      </c>
      <c r="L431" s="2">
        <f>TREND(Calibration!$A$2:$A$4,Calibration!$D$2:$D$4,G431)</f>
        <v>-979.17381774433557</v>
      </c>
    </row>
    <row r="432" spans="1:12" x14ac:dyDescent="0.25">
      <c r="A432">
        <v>2147775</v>
      </c>
      <c r="B432">
        <v>14.347999570000001</v>
      </c>
      <c r="C432">
        <v>0.49250000999999999</v>
      </c>
      <c r="D432">
        <v>26.57799911</v>
      </c>
      <c r="E432">
        <v>0.25540998999999998</v>
      </c>
      <c r="F432">
        <v>35.66999817</v>
      </c>
      <c r="G432">
        <v>4.8999999999999998E-4</v>
      </c>
      <c r="H432">
        <v>29.083000179999999</v>
      </c>
      <c r="J432" s="2">
        <f>TREND(Calibration!$A$2:$A$4,Calibration!$B$2:$B$4,C432)</f>
        <v>397.83217982146408</v>
      </c>
      <c r="K432" s="2">
        <f>TREND(Calibration!$A$2:$A$4,Calibration!$C$2:$C$4,E432)</f>
        <v>583.07694470976912</v>
      </c>
      <c r="L432" s="2">
        <f>TREND(Calibration!$A$2:$A$4,Calibration!$D$2:$D$4,G432)</f>
        <v>-978.6831304763972</v>
      </c>
    </row>
    <row r="433" spans="1:12" x14ac:dyDescent="0.25">
      <c r="A433">
        <v>2152774</v>
      </c>
      <c r="B433">
        <v>14.31200027</v>
      </c>
      <c r="C433">
        <v>0.49200000999999999</v>
      </c>
      <c r="D433">
        <v>26.5909996</v>
      </c>
      <c r="E433">
        <v>0.25540998999999998</v>
      </c>
      <c r="F433">
        <v>35.644001009999997</v>
      </c>
      <c r="G433">
        <v>4.2999999999999999E-4</v>
      </c>
      <c r="H433">
        <v>29.099000929999999</v>
      </c>
      <c r="J433" s="2">
        <f>TREND(Calibration!$A$2:$A$4,Calibration!$B$2:$B$4,C433)</f>
        <v>397.44889072083873</v>
      </c>
      <c r="K433" s="2">
        <f>TREND(Calibration!$A$2:$A$4,Calibration!$C$2:$C$4,E433)</f>
        <v>583.07694470976912</v>
      </c>
      <c r="L433" s="2">
        <f>TREND(Calibration!$A$2:$A$4,Calibration!$D$2:$D$4,G433)</f>
        <v>-978.95077807709083</v>
      </c>
    </row>
    <row r="434" spans="1:12" x14ac:dyDescent="0.25">
      <c r="A434">
        <v>2157773</v>
      </c>
      <c r="B434">
        <v>14.30200005</v>
      </c>
      <c r="C434">
        <v>0.49470001000000002</v>
      </c>
      <c r="D434">
        <v>26.59399986</v>
      </c>
      <c r="E434">
        <v>0.25503000999999997</v>
      </c>
      <c r="F434">
        <v>35.6570015</v>
      </c>
      <c r="G434">
        <v>3.2000000000000003E-4</v>
      </c>
      <c r="H434">
        <v>29.06699944</v>
      </c>
      <c r="J434" s="2">
        <f>TREND(Calibration!$A$2:$A$4,Calibration!$B$2:$B$4,C434)</f>
        <v>399.5186518642156</v>
      </c>
      <c r="K434" s="2">
        <f>TREND(Calibration!$A$2:$A$4,Calibration!$C$2:$C$4,E434)</f>
        <v>581.44150564844813</v>
      </c>
      <c r="L434" s="2">
        <f>TREND(Calibration!$A$2:$A$4,Calibration!$D$2:$D$4,G434)</f>
        <v>-979.4414653450292</v>
      </c>
    </row>
    <row r="435" spans="1:12" x14ac:dyDescent="0.25">
      <c r="A435">
        <v>2162773</v>
      </c>
      <c r="B435">
        <v>14.28299999</v>
      </c>
      <c r="C435">
        <v>0.49360000999999998</v>
      </c>
      <c r="D435">
        <v>26.572000500000001</v>
      </c>
      <c r="E435">
        <v>0.25514000999999997</v>
      </c>
      <c r="F435">
        <v>35.6570015</v>
      </c>
      <c r="G435">
        <v>3.8000000000000002E-4</v>
      </c>
      <c r="H435">
        <v>29.06699944</v>
      </c>
      <c r="J435" s="2">
        <f>TREND(Calibration!$A$2:$A$4,Calibration!$B$2:$B$4,C435)</f>
        <v>398.67541584283981</v>
      </c>
      <c r="K435" s="2">
        <f>TREND(Calibration!$A$2:$A$4,Calibration!$C$2:$C$4,E435)</f>
        <v>581.91494713680368</v>
      </c>
      <c r="L435" s="2">
        <f>TREND(Calibration!$A$2:$A$4,Calibration!$D$2:$D$4,G435)</f>
        <v>-979.17381774433557</v>
      </c>
    </row>
    <row r="436" spans="1:12" x14ac:dyDescent="0.25">
      <c r="A436">
        <v>2167774</v>
      </c>
      <c r="B436">
        <v>14.25399971</v>
      </c>
      <c r="C436">
        <v>0.49630001000000001</v>
      </c>
      <c r="D436">
        <v>26.58799934</v>
      </c>
      <c r="E436">
        <v>0.25481000999999998</v>
      </c>
      <c r="F436">
        <v>35.6570015</v>
      </c>
      <c r="G436">
        <v>4.2999999999999999E-4</v>
      </c>
      <c r="H436">
        <v>29.028999330000001</v>
      </c>
      <c r="J436" s="2">
        <f>TREND(Calibration!$A$2:$A$4,Calibration!$B$2:$B$4,C436)</f>
        <v>400.74517698621668</v>
      </c>
      <c r="K436" s="2">
        <f>TREND(Calibration!$A$2:$A$4,Calibration!$C$2:$C$4,E436)</f>
        <v>580.49462267173726</v>
      </c>
      <c r="L436" s="2">
        <f>TREND(Calibration!$A$2:$A$4,Calibration!$D$2:$D$4,G436)</f>
        <v>-978.95077807709083</v>
      </c>
    </row>
    <row r="437" spans="1:12" x14ac:dyDescent="0.25">
      <c r="A437">
        <v>2172782</v>
      </c>
      <c r="B437">
        <v>14.31200027</v>
      </c>
      <c r="C437">
        <v>0.49790001</v>
      </c>
      <c r="D437">
        <v>26.540000920000001</v>
      </c>
      <c r="E437">
        <v>0.25503000999999997</v>
      </c>
      <c r="F437">
        <v>35.679000850000001</v>
      </c>
      <c r="G437">
        <v>4.8999999999999998E-4</v>
      </c>
      <c r="H437">
        <v>29.106000900000002</v>
      </c>
      <c r="J437" s="2">
        <f>TREND(Calibration!$A$2:$A$4,Calibration!$B$2:$B$4,C437)</f>
        <v>401.97170210821776</v>
      </c>
      <c r="K437" s="2">
        <f>TREND(Calibration!$A$2:$A$4,Calibration!$C$2:$C$4,E437)</f>
        <v>581.44150564844813</v>
      </c>
      <c r="L437" s="2">
        <f>TREND(Calibration!$A$2:$A$4,Calibration!$D$2:$D$4,G437)</f>
        <v>-978.6831304763972</v>
      </c>
    </row>
    <row r="438" spans="1:12" x14ac:dyDescent="0.25">
      <c r="A438">
        <v>2177774</v>
      </c>
      <c r="B438">
        <v>14.272999759999999</v>
      </c>
      <c r="C438">
        <v>0.50660002000000004</v>
      </c>
      <c r="D438">
        <v>26.555999759999999</v>
      </c>
      <c r="E438">
        <v>0.25481000999999998</v>
      </c>
      <c r="F438">
        <v>35.701000209999997</v>
      </c>
      <c r="G438">
        <v>5.4000000000000001E-4</v>
      </c>
      <c r="H438">
        <v>29.025999070000001</v>
      </c>
      <c r="J438" s="2">
        <f>TREND(Calibration!$A$2:$A$4,Calibration!$B$2:$B$4,C438)</f>
        <v>408.64094012488061</v>
      </c>
      <c r="K438" s="2">
        <f>TREND(Calibration!$A$2:$A$4,Calibration!$C$2:$C$4,E438)</f>
        <v>580.49462267173726</v>
      </c>
      <c r="L438" s="2">
        <f>TREND(Calibration!$A$2:$A$4,Calibration!$D$2:$D$4,G438)</f>
        <v>-978.46009080915246</v>
      </c>
    </row>
    <row r="439" spans="1:12" x14ac:dyDescent="0.25">
      <c r="A439">
        <v>2182776</v>
      </c>
      <c r="B439">
        <v>14.30500031</v>
      </c>
      <c r="C439">
        <v>0.4914</v>
      </c>
      <c r="D439">
        <v>26.542999269999999</v>
      </c>
      <c r="E439">
        <v>0.25475999999999999</v>
      </c>
      <c r="F439">
        <v>35.662998199999997</v>
      </c>
      <c r="G439">
        <v>4.2999999999999999E-4</v>
      </c>
      <c r="H439">
        <v>29.125</v>
      </c>
      <c r="J439" s="2">
        <f>TREND(Calibration!$A$2:$A$4,Calibration!$B$2:$B$4,C439)</f>
        <v>396.98893613430636</v>
      </c>
      <c r="K439" s="2">
        <f>TREND(Calibration!$A$2:$A$4,Calibration!$C$2:$C$4,E439)</f>
        <v>580.27937895507671</v>
      </c>
      <c r="L439" s="2">
        <f>TREND(Calibration!$A$2:$A$4,Calibration!$D$2:$D$4,G439)</f>
        <v>-978.95077807709083</v>
      </c>
    </row>
    <row r="440" spans="1:12" x14ac:dyDescent="0.25">
      <c r="A440">
        <v>2187774</v>
      </c>
      <c r="B440">
        <v>14.31200027</v>
      </c>
      <c r="C440">
        <v>0.50709998999999994</v>
      </c>
      <c r="D440">
        <v>26.540000920000001</v>
      </c>
      <c r="E440">
        <v>0.25475999999999999</v>
      </c>
      <c r="F440">
        <v>35.708000179999999</v>
      </c>
      <c r="G440">
        <v>4.8999999999999998E-4</v>
      </c>
      <c r="H440">
        <v>29.021999359999999</v>
      </c>
      <c r="J440" s="2">
        <f>TREND(Calibration!$A$2:$A$4,Calibration!$B$2:$B$4,C440)</f>
        <v>409.02420622815987</v>
      </c>
      <c r="K440" s="2">
        <f>TREND(Calibration!$A$2:$A$4,Calibration!$C$2:$C$4,E440)</f>
        <v>580.27937895507671</v>
      </c>
      <c r="L440" s="2">
        <f>TREND(Calibration!$A$2:$A$4,Calibration!$D$2:$D$4,G440)</f>
        <v>-978.6831304763972</v>
      </c>
    </row>
    <row r="441" spans="1:12" x14ac:dyDescent="0.25">
      <c r="A441">
        <v>2192782</v>
      </c>
      <c r="B441">
        <v>14.29599953</v>
      </c>
      <c r="C441">
        <v>0.48980001000000001</v>
      </c>
      <c r="D441">
        <v>26.562000269999999</v>
      </c>
      <c r="E441">
        <v>0.25442999999999999</v>
      </c>
      <c r="F441">
        <v>35.647998809999997</v>
      </c>
      <c r="G441">
        <v>4.2999999999999999E-4</v>
      </c>
      <c r="H441">
        <v>29.106000900000002</v>
      </c>
      <c r="J441" s="2">
        <f>TREND(Calibration!$A$2:$A$4,Calibration!$B$2:$B$4,C441)</f>
        <v>395.76241867808727</v>
      </c>
      <c r="K441" s="2">
        <f>TREND(Calibration!$A$2:$A$4,Calibration!$C$2:$C$4,E441)</f>
        <v>578.85905449001029</v>
      </c>
      <c r="L441" s="2">
        <f>TREND(Calibration!$A$2:$A$4,Calibration!$D$2:$D$4,G441)</f>
        <v>-978.95077807709083</v>
      </c>
    </row>
    <row r="442" spans="1:12" x14ac:dyDescent="0.25">
      <c r="A442">
        <v>2197775</v>
      </c>
      <c r="B442">
        <v>14.350999829999999</v>
      </c>
      <c r="C442">
        <v>0.49409999999999998</v>
      </c>
      <c r="D442">
        <v>26.507999420000001</v>
      </c>
      <c r="E442">
        <v>0.25411001</v>
      </c>
      <c r="F442">
        <v>35.686000819999997</v>
      </c>
      <c r="G442">
        <v>4.2999999999999999E-4</v>
      </c>
      <c r="H442">
        <v>29.18300056</v>
      </c>
      <c r="J442" s="2">
        <f>TREND(Calibration!$A$2:$A$4,Calibration!$B$2:$B$4,C442)</f>
        <v>399.05869727768317</v>
      </c>
      <c r="K442" s="2">
        <f>TREND(Calibration!$A$2:$A$4,Calibration!$C$2:$C$4,E442)</f>
        <v>577.48181320038429</v>
      </c>
      <c r="L442" s="2">
        <f>TREND(Calibration!$A$2:$A$4,Calibration!$D$2:$D$4,G442)</f>
        <v>-978.95077807709083</v>
      </c>
    </row>
    <row r="443" spans="1:12" x14ac:dyDescent="0.25">
      <c r="A443">
        <v>2202783</v>
      </c>
      <c r="B443">
        <v>14.34399986</v>
      </c>
      <c r="C443">
        <v>0.49579999000000002</v>
      </c>
      <c r="D443">
        <v>26.575000760000002</v>
      </c>
      <c r="E443">
        <v>0.25448999</v>
      </c>
      <c r="F443">
        <v>35.710998539999999</v>
      </c>
      <c r="G443">
        <v>3.2000000000000003E-4</v>
      </c>
      <c r="H443">
        <v>29.031999590000002</v>
      </c>
      <c r="J443" s="2">
        <f>TREND(Calibration!$A$2:$A$4,Calibration!$B$2:$B$4,C443)</f>
        <v>400.36187255402729</v>
      </c>
      <c r="K443" s="2">
        <f>TREND(Calibration!$A$2:$A$4,Calibration!$C$2:$C$4,E443)</f>
        <v>579.11725226170529</v>
      </c>
      <c r="L443" s="2">
        <f>TREND(Calibration!$A$2:$A$4,Calibration!$D$2:$D$4,G443)</f>
        <v>-979.4414653450292</v>
      </c>
    </row>
    <row r="444" spans="1:12" x14ac:dyDescent="0.25">
      <c r="A444">
        <v>2207774</v>
      </c>
      <c r="B444">
        <v>14.39599991</v>
      </c>
      <c r="C444">
        <v>0.50389998999999996</v>
      </c>
      <c r="D444">
        <v>26.54899979</v>
      </c>
      <c r="E444">
        <v>0.25437999</v>
      </c>
      <c r="F444">
        <v>35.710998539999999</v>
      </c>
      <c r="G444">
        <v>4.2999999999999999E-4</v>
      </c>
      <c r="H444">
        <v>29.06699944</v>
      </c>
      <c r="J444" s="2">
        <f>TREND(Calibration!$A$2:$A$4,Calibration!$B$2:$B$4,C444)</f>
        <v>406.57115598415771</v>
      </c>
      <c r="K444" s="2">
        <f>TREND(Calibration!$A$2:$A$4,Calibration!$C$2:$C$4,E444)</f>
        <v>578.64381077334997</v>
      </c>
      <c r="L444" s="2">
        <f>TREND(Calibration!$A$2:$A$4,Calibration!$D$2:$D$4,G444)</f>
        <v>-978.95077807709083</v>
      </c>
    </row>
    <row r="445" spans="1:12" x14ac:dyDescent="0.25">
      <c r="A445">
        <v>2212773</v>
      </c>
      <c r="B445">
        <v>14.38700008</v>
      </c>
      <c r="C445">
        <v>0.49739999000000001</v>
      </c>
      <c r="D445">
        <v>26.552999499999999</v>
      </c>
      <c r="E445">
        <v>0.25437999</v>
      </c>
      <c r="F445">
        <v>35.692001339999997</v>
      </c>
      <c r="G445">
        <v>4.2999999999999999E-4</v>
      </c>
      <c r="H445">
        <v>28.989999770000001</v>
      </c>
      <c r="J445" s="2">
        <f>TREND(Calibration!$A$2:$A$4,Calibration!$B$2:$B$4,C445)</f>
        <v>401.58839767602836</v>
      </c>
      <c r="K445" s="2">
        <f>TREND(Calibration!$A$2:$A$4,Calibration!$C$2:$C$4,E445)</f>
        <v>578.64381077334997</v>
      </c>
      <c r="L445" s="2">
        <f>TREND(Calibration!$A$2:$A$4,Calibration!$D$2:$D$4,G445)</f>
        <v>-978.95077807709083</v>
      </c>
    </row>
    <row r="446" spans="1:12" x14ac:dyDescent="0.25">
      <c r="A446">
        <v>2217775</v>
      </c>
      <c r="B446">
        <v>14.480999949999999</v>
      </c>
      <c r="C446">
        <v>0.50010001999999998</v>
      </c>
      <c r="D446">
        <v>26.533000950000002</v>
      </c>
      <c r="E446">
        <v>0.25437999</v>
      </c>
      <c r="F446">
        <v>35.70500183</v>
      </c>
      <c r="G446">
        <v>5.4000000000000001E-4</v>
      </c>
      <c r="H446">
        <v>29.06100082</v>
      </c>
      <c r="J446" s="2">
        <f>TREND(Calibration!$A$2:$A$4,Calibration!$B$2:$B$4,C446)</f>
        <v>403.65818181675121</v>
      </c>
      <c r="K446" s="2">
        <f>TREND(Calibration!$A$2:$A$4,Calibration!$C$2:$C$4,E446)</f>
        <v>578.64381077334997</v>
      </c>
      <c r="L446" s="2">
        <f>TREND(Calibration!$A$2:$A$4,Calibration!$D$2:$D$4,G446)</f>
        <v>-978.46009080915246</v>
      </c>
    </row>
    <row r="447" spans="1:12" x14ac:dyDescent="0.25">
      <c r="A447">
        <v>2222774</v>
      </c>
      <c r="B447">
        <v>14.48700047</v>
      </c>
      <c r="C447">
        <v>0.50059998000000006</v>
      </c>
      <c r="D447">
        <v>26.552999499999999</v>
      </c>
      <c r="E447">
        <v>0.25442999999999999</v>
      </c>
      <c r="F447">
        <v>35.710998539999999</v>
      </c>
      <c r="G447">
        <v>5.4000000000000001E-4</v>
      </c>
      <c r="H447">
        <v>29.048000340000002</v>
      </c>
      <c r="J447" s="2">
        <f>TREND(Calibration!$A$2:$A$4,Calibration!$B$2:$B$4,C447)</f>
        <v>404.04144025424853</v>
      </c>
      <c r="K447" s="2">
        <f>TREND(Calibration!$A$2:$A$4,Calibration!$C$2:$C$4,E447)</f>
        <v>578.85905449001029</v>
      </c>
      <c r="L447" s="2">
        <f>TREND(Calibration!$A$2:$A$4,Calibration!$D$2:$D$4,G447)</f>
        <v>-978.46009080915246</v>
      </c>
    </row>
    <row r="448" spans="1:12" x14ac:dyDescent="0.25">
      <c r="A448">
        <v>2227774</v>
      </c>
      <c r="B448">
        <v>14.49400043</v>
      </c>
      <c r="C448">
        <v>0.50220001000000003</v>
      </c>
      <c r="D448">
        <v>26.559000019999999</v>
      </c>
      <c r="E448">
        <v>0.25442999999999999</v>
      </c>
      <c r="F448">
        <v>35.692001339999997</v>
      </c>
      <c r="G448">
        <v>5.4000000000000001E-4</v>
      </c>
      <c r="H448">
        <v>28.98399925</v>
      </c>
      <c r="J448" s="2">
        <f>TREND(Calibration!$A$2:$A$4,Calibration!$B$2:$B$4,C448)</f>
        <v>405.26798837359564</v>
      </c>
      <c r="K448" s="2">
        <f>TREND(Calibration!$A$2:$A$4,Calibration!$C$2:$C$4,E448)</f>
        <v>578.85905449001029</v>
      </c>
      <c r="L448" s="2">
        <f>TREND(Calibration!$A$2:$A$4,Calibration!$D$2:$D$4,G448)</f>
        <v>-978.46009080915246</v>
      </c>
    </row>
    <row r="449" spans="1:12" x14ac:dyDescent="0.25">
      <c r="A449">
        <v>2232773</v>
      </c>
      <c r="B449">
        <v>14.53299999</v>
      </c>
      <c r="C449">
        <v>0.50169998000000005</v>
      </c>
      <c r="D449">
        <v>26.53700066</v>
      </c>
      <c r="E449">
        <v>0.25475999999999999</v>
      </c>
      <c r="F449">
        <v>35.694999690000003</v>
      </c>
      <c r="G449">
        <v>3.8000000000000002E-4</v>
      </c>
      <c r="H449">
        <v>29.009000780000001</v>
      </c>
      <c r="J449" s="2">
        <f>TREND(Calibration!$A$2:$A$4,Calibration!$B$2:$B$4,C449)</f>
        <v>404.88467627562426</v>
      </c>
      <c r="K449" s="2">
        <f>TREND(Calibration!$A$2:$A$4,Calibration!$C$2:$C$4,E449)</f>
        <v>580.27937895507671</v>
      </c>
      <c r="L449" s="2">
        <f>TREND(Calibration!$A$2:$A$4,Calibration!$D$2:$D$4,G449)</f>
        <v>-979.17381774433557</v>
      </c>
    </row>
    <row r="450" spans="1:12" x14ac:dyDescent="0.25">
      <c r="A450">
        <v>2237773</v>
      </c>
      <c r="B450">
        <v>14.51299953</v>
      </c>
      <c r="C450">
        <v>0.50819999000000005</v>
      </c>
      <c r="D450">
        <v>26.533000950000002</v>
      </c>
      <c r="E450">
        <v>0.25442999999999999</v>
      </c>
      <c r="F450">
        <v>35.694999690000003</v>
      </c>
      <c r="G450">
        <v>4.2999999999999999E-4</v>
      </c>
      <c r="H450">
        <v>28.981000900000002</v>
      </c>
      <c r="J450" s="2">
        <f>TREND(Calibration!$A$2:$A$4,Calibration!$B$2:$B$4,C450)</f>
        <v>409.86744224953566</v>
      </c>
      <c r="K450" s="2">
        <f>TREND(Calibration!$A$2:$A$4,Calibration!$C$2:$C$4,E450)</f>
        <v>578.85905449001029</v>
      </c>
      <c r="L450" s="2">
        <f>TREND(Calibration!$A$2:$A$4,Calibration!$D$2:$D$4,G450)</f>
        <v>-978.95077807709083</v>
      </c>
    </row>
    <row r="451" spans="1:12" x14ac:dyDescent="0.25">
      <c r="A451">
        <v>2242785</v>
      </c>
      <c r="B451">
        <v>14.489999770000001</v>
      </c>
      <c r="C451">
        <v>0.49309998999999999</v>
      </c>
      <c r="D451">
        <v>26.559000019999999</v>
      </c>
      <c r="E451">
        <v>0.25442999999999999</v>
      </c>
      <c r="F451">
        <v>35.647998809999997</v>
      </c>
      <c r="G451">
        <v>4.2999999999999999E-4</v>
      </c>
      <c r="H451">
        <v>29.034999849999998</v>
      </c>
      <c r="J451" s="2">
        <f>TREND(Calibration!$A$2:$A$4,Calibration!$B$2:$B$4,C451)</f>
        <v>398.29211141065048</v>
      </c>
      <c r="K451" s="2">
        <f>TREND(Calibration!$A$2:$A$4,Calibration!$C$2:$C$4,E451)</f>
        <v>578.85905449001029</v>
      </c>
      <c r="L451" s="2">
        <f>TREND(Calibration!$A$2:$A$4,Calibration!$D$2:$D$4,G451)</f>
        <v>-978.95077807709083</v>
      </c>
    </row>
    <row r="452" spans="1:12" x14ac:dyDescent="0.25">
      <c r="A452">
        <v>2247774</v>
      </c>
      <c r="B452">
        <v>14.52900028</v>
      </c>
      <c r="C452">
        <v>0.49200000999999999</v>
      </c>
      <c r="D452">
        <v>26.530000690000001</v>
      </c>
      <c r="E452">
        <v>0.25415999</v>
      </c>
      <c r="F452">
        <v>35.701000209999997</v>
      </c>
      <c r="G452">
        <v>3.8000000000000002E-4</v>
      </c>
      <c r="H452">
        <v>29.06999969</v>
      </c>
      <c r="J452" s="2">
        <f>TREND(Calibration!$A$2:$A$4,Calibration!$B$2:$B$4,C452)</f>
        <v>397.44889072083873</v>
      </c>
      <c r="K452" s="2">
        <f>TREND(Calibration!$A$2:$A$4,Calibration!$C$2:$C$4,E452)</f>
        <v>577.69692779663887</v>
      </c>
      <c r="L452" s="2">
        <f>TREND(Calibration!$A$2:$A$4,Calibration!$D$2:$D$4,G452)</f>
        <v>-979.17381774433557</v>
      </c>
    </row>
    <row r="453" spans="1:12" x14ac:dyDescent="0.25">
      <c r="A453">
        <v>2252774</v>
      </c>
      <c r="B453">
        <v>14.47099972</v>
      </c>
      <c r="C453">
        <v>0.50220001000000003</v>
      </c>
      <c r="D453">
        <v>26.524000170000001</v>
      </c>
      <c r="E453">
        <v>0.25378999000000002</v>
      </c>
      <c r="F453">
        <v>35.7140007</v>
      </c>
      <c r="G453">
        <v>3.8000000000000002E-4</v>
      </c>
      <c r="H453">
        <v>28.99699974</v>
      </c>
      <c r="J453" s="2">
        <f>TREND(Calibration!$A$2:$A$4,Calibration!$B$2:$B$4,C453)</f>
        <v>405.26798837359564</v>
      </c>
      <c r="K453" s="2">
        <f>TREND(Calibration!$A$2:$A$4,Calibration!$C$2:$C$4,E453)</f>
        <v>576.10444279035255</v>
      </c>
      <c r="L453" s="2">
        <f>TREND(Calibration!$A$2:$A$4,Calibration!$D$2:$D$4,G453)</f>
        <v>-979.17381774433557</v>
      </c>
    </row>
    <row r="454" spans="1:12" x14ac:dyDescent="0.25">
      <c r="A454">
        <v>2257774</v>
      </c>
      <c r="B454">
        <v>14.41899967</v>
      </c>
      <c r="C454">
        <v>0.50330001000000002</v>
      </c>
      <c r="D454">
        <v>26.533000950000002</v>
      </c>
      <c r="E454">
        <v>0.25384000000000001</v>
      </c>
      <c r="F454">
        <v>35.698001859999998</v>
      </c>
      <c r="G454">
        <v>3.8000000000000002E-4</v>
      </c>
      <c r="H454">
        <v>28.993000030000001</v>
      </c>
      <c r="J454" s="2">
        <f>TREND(Calibration!$A$2:$A$4,Calibration!$B$2:$B$4,C454)</f>
        <v>406.11122439497137</v>
      </c>
      <c r="K454" s="2">
        <f>TREND(Calibration!$A$2:$A$4,Calibration!$C$2:$C$4,E454)</f>
        <v>576.31968650701288</v>
      </c>
      <c r="L454" s="2">
        <f>TREND(Calibration!$A$2:$A$4,Calibration!$D$2:$D$4,G454)</f>
        <v>-979.17381774433557</v>
      </c>
    </row>
    <row r="455" spans="1:12" x14ac:dyDescent="0.25">
      <c r="A455">
        <v>2262773</v>
      </c>
      <c r="B455">
        <v>14.40600014</v>
      </c>
      <c r="C455">
        <v>0.50330001000000002</v>
      </c>
      <c r="D455">
        <v>26.513999940000001</v>
      </c>
      <c r="E455">
        <v>0.25384000000000001</v>
      </c>
      <c r="F455">
        <v>35.681999210000001</v>
      </c>
      <c r="G455">
        <v>4.8999999999999998E-4</v>
      </c>
      <c r="H455">
        <v>28.958000179999999</v>
      </c>
      <c r="J455" s="2">
        <f>TREND(Calibration!$A$2:$A$4,Calibration!$B$2:$B$4,C455)</f>
        <v>406.11122439497137</v>
      </c>
      <c r="K455" s="2">
        <f>TREND(Calibration!$A$2:$A$4,Calibration!$C$2:$C$4,E455)</f>
        <v>576.31968650701288</v>
      </c>
      <c r="L455" s="2">
        <f>TREND(Calibration!$A$2:$A$4,Calibration!$D$2:$D$4,G455)</f>
        <v>-978.6831304763972</v>
      </c>
    </row>
    <row r="456" spans="1:12" x14ac:dyDescent="0.25">
      <c r="A456">
        <v>2267773</v>
      </c>
      <c r="B456">
        <v>14.364000320000001</v>
      </c>
      <c r="C456">
        <v>0.50059998000000006</v>
      </c>
      <c r="D456">
        <v>26.54899979</v>
      </c>
      <c r="E456">
        <v>0.25352001000000002</v>
      </c>
      <c r="F456">
        <v>35.673000340000002</v>
      </c>
      <c r="G456">
        <v>3.8000000000000002E-4</v>
      </c>
      <c r="H456">
        <v>28.926000599999998</v>
      </c>
      <c r="J456" s="2">
        <f>TREND(Calibration!$A$2:$A$4,Calibration!$B$2:$B$4,C456)</f>
        <v>404.04144025424853</v>
      </c>
      <c r="K456" s="2">
        <f>TREND(Calibration!$A$2:$A$4,Calibration!$C$2:$C$4,E456)</f>
        <v>574.94244521738688</v>
      </c>
      <c r="L456" s="2">
        <f>TREND(Calibration!$A$2:$A$4,Calibration!$D$2:$D$4,G456)</f>
        <v>-979.17381774433557</v>
      </c>
    </row>
    <row r="457" spans="1:12" x14ac:dyDescent="0.25">
      <c r="A457">
        <v>2272773</v>
      </c>
      <c r="B457">
        <v>14.33100033</v>
      </c>
      <c r="C457">
        <v>0.49849999</v>
      </c>
      <c r="D457">
        <v>26.52099991</v>
      </c>
      <c r="E457">
        <v>0.25345999000000002</v>
      </c>
      <c r="F457">
        <v>35.659999849999998</v>
      </c>
      <c r="G457">
        <v>3.8000000000000002E-4</v>
      </c>
      <c r="H457">
        <v>28.951999659999998</v>
      </c>
      <c r="J457" s="2">
        <f>TREND(Calibration!$A$2:$A$4,Calibration!$B$2:$B$4,C457)</f>
        <v>402.4316336974041</v>
      </c>
      <c r="K457" s="2">
        <f>TREND(Calibration!$A$2:$A$4,Calibration!$C$2:$C$4,E457)</f>
        <v>574.68411832528614</v>
      </c>
      <c r="L457" s="2">
        <f>TREND(Calibration!$A$2:$A$4,Calibration!$D$2:$D$4,G457)</f>
        <v>-979.17381774433557</v>
      </c>
    </row>
    <row r="458" spans="1:12" x14ac:dyDescent="0.25">
      <c r="A458">
        <v>2277774</v>
      </c>
      <c r="B458">
        <v>14.31499958</v>
      </c>
      <c r="C458">
        <v>0.49360000999999998</v>
      </c>
      <c r="D458">
        <v>26.53700066</v>
      </c>
      <c r="E458">
        <v>0.25415999</v>
      </c>
      <c r="F458">
        <v>35.653999329999998</v>
      </c>
      <c r="G458">
        <v>3.8000000000000002E-4</v>
      </c>
      <c r="H458">
        <v>28.951999659999998</v>
      </c>
      <c r="J458" s="2">
        <f>TREND(Calibration!$A$2:$A$4,Calibration!$B$2:$B$4,C458)</f>
        <v>398.67541584283981</v>
      </c>
      <c r="K458" s="2">
        <f>TREND(Calibration!$A$2:$A$4,Calibration!$C$2:$C$4,E458)</f>
        <v>577.69692779663887</v>
      </c>
      <c r="L458" s="2">
        <f>TREND(Calibration!$A$2:$A$4,Calibration!$D$2:$D$4,G458)</f>
        <v>-979.17381774433557</v>
      </c>
    </row>
    <row r="459" spans="1:12" x14ac:dyDescent="0.25">
      <c r="A459">
        <v>2282772</v>
      </c>
      <c r="B459">
        <v>14.30200005</v>
      </c>
      <c r="C459">
        <v>0.48930001000000001</v>
      </c>
      <c r="D459">
        <v>26.507999420000001</v>
      </c>
      <c r="E459">
        <v>0.25415999</v>
      </c>
      <c r="F459">
        <v>35.6570015</v>
      </c>
      <c r="G459">
        <v>3.2000000000000003E-4</v>
      </c>
      <c r="H459">
        <v>28.989999770000001</v>
      </c>
      <c r="J459" s="2">
        <f>TREND(Calibration!$A$2:$A$4,Calibration!$B$2:$B$4,C459)</f>
        <v>395.37912957746192</v>
      </c>
      <c r="K459" s="2">
        <f>TREND(Calibration!$A$2:$A$4,Calibration!$C$2:$C$4,E459)</f>
        <v>577.69692779663887</v>
      </c>
      <c r="L459" s="2">
        <f>TREND(Calibration!$A$2:$A$4,Calibration!$D$2:$D$4,G459)</f>
        <v>-979.4414653450292</v>
      </c>
    </row>
    <row r="460" spans="1:12" x14ac:dyDescent="0.25">
      <c r="A460">
        <v>2287783</v>
      </c>
      <c r="B460">
        <v>14.30500031</v>
      </c>
      <c r="C460">
        <v>0.48769999000000003</v>
      </c>
      <c r="D460">
        <v>26.513999940000001</v>
      </c>
      <c r="E460">
        <v>0.25422001</v>
      </c>
      <c r="F460">
        <v>35.66999817</v>
      </c>
      <c r="G460">
        <v>3.8000000000000002E-4</v>
      </c>
      <c r="H460">
        <v>28.98699951</v>
      </c>
      <c r="J460" s="2">
        <f>TREND(Calibration!$A$2:$A$4,Calibration!$B$2:$B$4,C460)</f>
        <v>394.15258912389686</v>
      </c>
      <c r="K460" s="2">
        <f>TREND(Calibration!$A$2:$A$4,Calibration!$C$2:$C$4,E460)</f>
        <v>577.95525468873984</v>
      </c>
      <c r="L460" s="2">
        <f>TREND(Calibration!$A$2:$A$4,Calibration!$D$2:$D$4,G460)</f>
        <v>-979.17381774433557</v>
      </c>
    </row>
    <row r="461" spans="1:12" x14ac:dyDescent="0.25">
      <c r="A461">
        <v>2292773</v>
      </c>
      <c r="B461">
        <v>14.28299999</v>
      </c>
      <c r="C461">
        <v>0.49950000999999999</v>
      </c>
      <c r="D461">
        <v>26.504999160000001</v>
      </c>
      <c r="E461">
        <v>0.25242998999999999</v>
      </c>
      <c r="F461">
        <v>35.701000209999997</v>
      </c>
      <c r="G461">
        <v>4.2999999999999999E-4</v>
      </c>
      <c r="H461">
        <v>28.931999210000001</v>
      </c>
      <c r="J461" s="2">
        <f>TREND(Calibration!$A$2:$A$4,Calibration!$B$2:$B$4,C461)</f>
        <v>403.19822723021878</v>
      </c>
      <c r="K461" s="2">
        <f>TREND(Calibration!$A$2:$A$4,Calibration!$C$2:$C$4,E461)</f>
        <v>570.25098438886653</v>
      </c>
      <c r="L461" s="2">
        <f>TREND(Calibration!$A$2:$A$4,Calibration!$D$2:$D$4,G461)</f>
        <v>-978.95077807709083</v>
      </c>
    </row>
    <row r="462" spans="1:12" x14ac:dyDescent="0.25">
      <c r="A462">
        <v>2297775</v>
      </c>
      <c r="B462">
        <v>14.204999920000001</v>
      </c>
      <c r="C462">
        <v>0.49250000999999999</v>
      </c>
      <c r="D462">
        <v>26.495000839999999</v>
      </c>
      <c r="E462">
        <v>0.25253998999999999</v>
      </c>
      <c r="F462">
        <v>35.673000340000002</v>
      </c>
      <c r="G462">
        <v>3.8000000000000002E-4</v>
      </c>
      <c r="H462">
        <v>28.951999659999998</v>
      </c>
      <c r="J462" s="2">
        <f>TREND(Calibration!$A$2:$A$4,Calibration!$B$2:$B$4,C462)</f>
        <v>397.83217982146408</v>
      </c>
      <c r="K462" s="2">
        <f>TREND(Calibration!$A$2:$A$4,Calibration!$C$2:$C$4,E462)</f>
        <v>570.72442587722207</v>
      </c>
      <c r="L462" s="2">
        <f>TREND(Calibration!$A$2:$A$4,Calibration!$D$2:$D$4,G462)</f>
        <v>-979.17381774433557</v>
      </c>
    </row>
    <row r="463" spans="1:12" x14ac:dyDescent="0.25">
      <c r="A463">
        <v>2302774</v>
      </c>
      <c r="B463">
        <v>14.18500042</v>
      </c>
      <c r="C463">
        <v>0.49409999999999998</v>
      </c>
      <c r="D463">
        <v>26.504999160000001</v>
      </c>
      <c r="E463">
        <v>0.25253998999999999</v>
      </c>
      <c r="F463">
        <v>35.6570015</v>
      </c>
      <c r="G463">
        <v>4.2999999999999999E-4</v>
      </c>
      <c r="H463">
        <v>28.94199944</v>
      </c>
      <c r="J463" s="2">
        <f>TREND(Calibration!$A$2:$A$4,Calibration!$B$2:$B$4,C463)</f>
        <v>399.05869727768317</v>
      </c>
      <c r="K463" s="2">
        <f>TREND(Calibration!$A$2:$A$4,Calibration!$C$2:$C$4,E463)</f>
        <v>570.72442587722207</v>
      </c>
      <c r="L463" s="2">
        <f>TREND(Calibration!$A$2:$A$4,Calibration!$D$2:$D$4,G463)</f>
        <v>-978.95077807709083</v>
      </c>
    </row>
    <row r="464" spans="1:12" x14ac:dyDescent="0.25">
      <c r="A464">
        <v>2307784</v>
      </c>
      <c r="B464">
        <v>14.23400021</v>
      </c>
      <c r="C464">
        <v>0.48769999000000003</v>
      </c>
      <c r="D464">
        <v>26.46899986</v>
      </c>
      <c r="E464">
        <v>0.25271000999999998</v>
      </c>
      <c r="F464">
        <v>35.688999180000003</v>
      </c>
      <c r="G464">
        <v>3.8000000000000002E-4</v>
      </c>
      <c r="H464">
        <v>29.034999849999998</v>
      </c>
      <c r="J464" s="2">
        <f>TREND(Calibration!$A$2:$A$4,Calibration!$B$2:$B$4,C464)</f>
        <v>394.15258912389686</v>
      </c>
      <c r="K464" s="2">
        <f>TREND(Calibration!$A$2:$A$4,Calibration!$C$2:$C$4,E464)</f>
        <v>571.45619425767836</v>
      </c>
      <c r="L464" s="2">
        <f>TREND(Calibration!$A$2:$A$4,Calibration!$D$2:$D$4,G464)</f>
        <v>-979.17381774433557</v>
      </c>
    </row>
    <row r="465" spans="1:12" x14ac:dyDescent="0.25">
      <c r="A465">
        <v>2312775</v>
      </c>
      <c r="B465">
        <v>14.182000159999999</v>
      </c>
      <c r="C465">
        <v>0.49680001000000001</v>
      </c>
      <c r="D465">
        <v>26.4659996</v>
      </c>
      <c r="E465">
        <v>0.25275998999999999</v>
      </c>
      <c r="F465">
        <v>35.729999540000001</v>
      </c>
      <c r="G465">
        <v>4.8999999999999998E-4</v>
      </c>
      <c r="H465">
        <v>28.98399925</v>
      </c>
      <c r="J465" s="2">
        <f>TREND(Calibration!$A$2:$A$4,Calibration!$B$2:$B$4,C465)</f>
        <v>401.12846608684202</v>
      </c>
      <c r="K465" s="2">
        <f>TREND(Calibration!$A$2:$A$4,Calibration!$C$2:$C$4,E465)</f>
        <v>571.67130885393294</v>
      </c>
      <c r="L465" s="2">
        <f>TREND(Calibration!$A$2:$A$4,Calibration!$D$2:$D$4,G465)</f>
        <v>-978.6831304763972</v>
      </c>
    </row>
    <row r="466" spans="1:12" x14ac:dyDescent="0.25">
      <c r="A466">
        <v>2317774</v>
      </c>
      <c r="B466">
        <v>14.12699986</v>
      </c>
      <c r="C466">
        <v>0.48980001000000001</v>
      </c>
      <c r="D466">
        <v>26.475999829999999</v>
      </c>
      <c r="E466">
        <v>0.25280999999999998</v>
      </c>
      <c r="F466">
        <v>35.666999820000001</v>
      </c>
      <c r="G466">
        <v>4.2999999999999999E-4</v>
      </c>
      <c r="H466">
        <v>29.006000520000001</v>
      </c>
      <c r="J466" s="2">
        <f>TREND(Calibration!$A$2:$A$4,Calibration!$B$2:$B$4,C466)</f>
        <v>395.76241867808727</v>
      </c>
      <c r="K466" s="2">
        <f>TREND(Calibration!$A$2:$A$4,Calibration!$C$2:$C$4,E466)</f>
        <v>571.88655257059349</v>
      </c>
      <c r="L466" s="2">
        <f>TREND(Calibration!$A$2:$A$4,Calibration!$D$2:$D$4,G466)</f>
        <v>-978.95077807709083</v>
      </c>
    </row>
    <row r="467" spans="1:12" x14ac:dyDescent="0.25">
      <c r="A467">
        <v>2322773</v>
      </c>
      <c r="B467">
        <v>14.152999879999999</v>
      </c>
      <c r="C467">
        <v>0.49250000999999999</v>
      </c>
      <c r="D467">
        <v>26.497999190000002</v>
      </c>
      <c r="E467">
        <v>0.25280999999999998</v>
      </c>
      <c r="F467">
        <v>35.651000979999999</v>
      </c>
      <c r="G467">
        <v>4.2999999999999999E-4</v>
      </c>
      <c r="H467">
        <v>28.989999770000001</v>
      </c>
      <c r="J467" s="2">
        <f>TREND(Calibration!$A$2:$A$4,Calibration!$B$2:$B$4,C467)</f>
        <v>397.83217982146408</v>
      </c>
      <c r="K467" s="2">
        <f>TREND(Calibration!$A$2:$A$4,Calibration!$C$2:$C$4,E467)</f>
        <v>571.88655257059349</v>
      </c>
      <c r="L467" s="2">
        <f>TREND(Calibration!$A$2:$A$4,Calibration!$D$2:$D$4,G467)</f>
        <v>-978.95077807709083</v>
      </c>
    </row>
    <row r="468" spans="1:12" x14ac:dyDescent="0.25">
      <c r="A468">
        <v>2327774</v>
      </c>
      <c r="B468">
        <v>14.20199966</v>
      </c>
      <c r="C468">
        <v>0.50169998000000005</v>
      </c>
      <c r="D468">
        <v>26.45299911</v>
      </c>
      <c r="E468">
        <v>0.25286998999999999</v>
      </c>
      <c r="F468">
        <v>35.716999049999998</v>
      </c>
      <c r="G468">
        <v>5.4000000000000001E-4</v>
      </c>
      <c r="H468">
        <v>29.006000520000001</v>
      </c>
      <c r="J468" s="2">
        <f>TREND(Calibration!$A$2:$A$4,Calibration!$B$2:$B$4,C468)</f>
        <v>404.88467627562426</v>
      </c>
      <c r="K468" s="2">
        <f>TREND(Calibration!$A$2:$A$4,Calibration!$C$2:$C$4,E468)</f>
        <v>572.14475034228849</v>
      </c>
      <c r="L468" s="2">
        <f>TREND(Calibration!$A$2:$A$4,Calibration!$D$2:$D$4,G468)</f>
        <v>-978.46009080915246</v>
      </c>
    </row>
    <row r="469" spans="1:12" x14ac:dyDescent="0.25">
      <c r="A469">
        <v>2332773</v>
      </c>
      <c r="B469">
        <v>14.152999879999999</v>
      </c>
      <c r="C469">
        <v>0.49039999000000001</v>
      </c>
      <c r="D469">
        <v>26.45299911</v>
      </c>
      <c r="E469">
        <v>0.25286998999999999</v>
      </c>
      <c r="F469">
        <v>35.647998809999997</v>
      </c>
      <c r="G469">
        <v>3.8000000000000002E-4</v>
      </c>
      <c r="H469">
        <v>29.038000109999999</v>
      </c>
      <c r="J469" s="2">
        <f>TREND(Calibration!$A$2:$A$4,Calibration!$B$2:$B$4,C469)</f>
        <v>396.22235026727367</v>
      </c>
      <c r="K469" s="2">
        <f>TREND(Calibration!$A$2:$A$4,Calibration!$C$2:$C$4,E469)</f>
        <v>572.14475034228849</v>
      </c>
      <c r="L469" s="2">
        <f>TREND(Calibration!$A$2:$A$4,Calibration!$D$2:$D$4,G469)</f>
        <v>-979.17381774433557</v>
      </c>
    </row>
    <row r="470" spans="1:12" x14ac:dyDescent="0.25">
      <c r="A470">
        <v>2337783</v>
      </c>
      <c r="B470">
        <v>14.22399998</v>
      </c>
      <c r="C470">
        <v>0.50440001000000001</v>
      </c>
      <c r="D470">
        <v>26.437000269999999</v>
      </c>
      <c r="E470">
        <v>0.25275998999999999</v>
      </c>
      <c r="F470">
        <v>35.738998410000001</v>
      </c>
      <c r="G470">
        <v>3.8000000000000002E-4</v>
      </c>
      <c r="H470">
        <v>29.01300049</v>
      </c>
      <c r="J470" s="2">
        <f>TREND(Calibration!$A$2:$A$4,Calibration!$B$2:$B$4,C470)</f>
        <v>406.9544604163471</v>
      </c>
      <c r="K470" s="2">
        <f>TREND(Calibration!$A$2:$A$4,Calibration!$C$2:$C$4,E470)</f>
        <v>571.67130885393294</v>
      </c>
      <c r="L470" s="2">
        <f>TREND(Calibration!$A$2:$A$4,Calibration!$D$2:$D$4,G470)</f>
        <v>-979.17381774433557</v>
      </c>
    </row>
    <row r="471" spans="1:12" x14ac:dyDescent="0.25">
      <c r="A471">
        <v>2342775</v>
      </c>
      <c r="B471">
        <v>14.20199966</v>
      </c>
      <c r="C471">
        <v>0.50440001000000001</v>
      </c>
      <c r="D471">
        <v>26.4659996</v>
      </c>
      <c r="E471">
        <v>0.25286998999999999</v>
      </c>
      <c r="F471">
        <v>35.698001859999998</v>
      </c>
      <c r="G471">
        <v>4.2999999999999999E-4</v>
      </c>
      <c r="H471">
        <v>28.93600082</v>
      </c>
      <c r="J471" s="2">
        <f>TREND(Calibration!$A$2:$A$4,Calibration!$B$2:$B$4,C471)</f>
        <v>406.9544604163471</v>
      </c>
      <c r="K471" s="2">
        <f>TREND(Calibration!$A$2:$A$4,Calibration!$C$2:$C$4,E471)</f>
        <v>572.14475034228849</v>
      </c>
      <c r="L471" s="2">
        <f>TREND(Calibration!$A$2:$A$4,Calibration!$D$2:$D$4,G471)</f>
        <v>-978.95077807709083</v>
      </c>
    </row>
    <row r="472" spans="1:12" x14ac:dyDescent="0.25">
      <c r="A472">
        <v>2347783</v>
      </c>
      <c r="B472">
        <v>14.256999970000001</v>
      </c>
      <c r="C472">
        <v>0.50389998999999996</v>
      </c>
      <c r="D472">
        <v>26.437000269999999</v>
      </c>
      <c r="E472">
        <v>0.25291999999999998</v>
      </c>
      <c r="F472">
        <v>35.686000819999997</v>
      </c>
      <c r="G472">
        <v>4.2999999999999999E-4</v>
      </c>
      <c r="H472">
        <v>29.045000080000001</v>
      </c>
      <c r="J472" s="2">
        <f>TREND(Calibration!$A$2:$A$4,Calibration!$B$2:$B$4,C472)</f>
        <v>406.57115598415771</v>
      </c>
      <c r="K472" s="2">
        <f>TREND(Calibration!$A$2:$A$4,Calibration!$C$2:$C$4,E472)</f>
        <v>572.35999405894881</v>
      </c>
      <c r="L472" s="2">
        <f>TREND(Calibration!$A$2:$A$4,Calibration!$D$2:$D$4,G472)</f>
        <v>-978.95077807709083</v>
      </c>
    </row>
    <row r="473" spans="1:12" x14ac:dyDescent="0.25">
      <c r="A473">
        <v>2352773</v>
      </c>
      <c r="B473">
        <v>14.260000229999999</v>
      </c>
      <c r="C473">
        <v>0.49900000999999999</v>
      </c>
      <c r="D473">
        <v>26.444000240000001</v>
      </c>
      <c r="E473">
        <v>0.25286998999999999</v>
      </c>
      <c r="F473">
        <v>35.686000819999997</v>
      </c>
      <c r="G473">
        <v>3.8000000000000002E-4</v>
      </c>
      <c r="H473">
        <v>29.048000340000002</v>
      </c>
      <c r="J473" s="2">
        <f>TREND(Calibration!$A$2:$A$4,Calibration!$B$2:$B$4,C473)</f>
        <v>402.81493812959349</v>
      </c>
      <c r="K473" s="2">
        <f>TREND(Calibration!$A$2:$A$4,Calibration!$C$2:$C$4,E473)</f>
        <v>572.14475034228849</v>
      </c>
      <c r="L473" s="2">
        <f>TREND(Calibration!$A$2:$A$4,Calibration!$D$2:$D$4,G473)</f>
        <v>-979.17381774433557</v>
      </c>
    </row>
    <row r="474" spans="1:12" x14ac:dyDescent="0.25">
      <c r="A474">
        <v>2357774</v>
      </c>
      <c r="B474">
        <v>14.25</v>
      </c>
      <c r="C474">
        <v>0.50660002000000004</v>
      </c>
      <c r="D474">
        <v>26.447000500000001</v>
      </c>
      <c r="E474">
        <v>0.25280999999999998</v>
      </c>
      <c r="F474">
        <v>35.701000209999997</v>
      </c>
      <c r="G474">
        <v>3.2000000000000003E-4</v>
      </c>
      <c r="H474">
        <v>28.93899918</v>
      </c>
      <c r="J474" s="2">
        <f>TREND(Calibration!$A$2:$A$4,Calibration!$B$2:$B$4,C474)</f>
        <v>408.64094012488061</v>
      </c>
      <c r="K474" s="2">
        <f>TREND(Calibration!$A$2:$A$4,Calibration!$C$2:$C$4,E474)</f>
        <v>571.88655257059349</v>
      </c>
      <c r="L474" s="2">
        <f>TREND(Calibration!$A$2:$A$4,Calibration!$D$2:$D$4,G474)</f>
        <v>-979.4414653450292</v>
      </c>
    </row>
    <row r="475" spans="1:12" x14ac:dyDescent="0.25">
      <c r="A475">
        <v>2362773</v>
      </c>
      <c r="B475">
        <v>14.32800007</v>
      </c>
      <c r="C475">
        <v>0.50440001000000001</v>
      </c>
      <c r="D475">
        <v>26.42099953</v>
      </c>
      <c r="E475">
        <v>0.25286998999999999</v>
      </c>
      <c r="F475">
        <v>35.67599869</v>
      </c>
      <c r="G475">
        <v>4.8999999999999998E-4</v>
      </c>
      <c r="H475">
        <v>29.048000340000002</v>
      </c>
      <c r="J475" s="2">
        <f>TREND(Calibration!$A$2:$A$4,Calibration!$B$2:$B$4,C475)</f>
        <v>406.9544604163471</v>
      </c>
      <c r="K475" s="2">
        <f>TREND(Calibration!$A$2:$A$4,Calibration!$C$2:$C$4,E475)</f>
        <v>572.14475034228849</v>
      </c>
      <c r="L475" s="2">
        <f>TREND(Calibration!$A$2:$A$4,Calibration!$D$2:$D$4,G475)</f>
        <v>-978.6831304763972</v>
      </c>
    </row>
    <row r="476" spans="1:12" x14ac:dyDescent="0.25">
      <c r="A476">
        <v>2367774</v>
      </c>
      <c r="B476">
        <v>14.33100033</v>
      </c>
      <c r="C476">
        <v>0.49900000999999999</v>
      </c>
      <c r="D476">
        <v>26.440000529999999</v>
      </c>
      <c r="E476">
        <v>0.25280999999999998</v>
      </c>
      <c r="F476">
        <v>35.673000340000002</v>
      </c>
      <c r="G476">
        <v>4.2999999999999999E-4</v>
      </c>
      <c r="H476">
        <v>29.025999070000001</v>
      </c>
      <c r="J476" s="2">
        <f>TREND(Calibration!$A$2:$A$4,Calibration!$B$2:$B$4,C476)</f>
        <v>402.81493812959349</v>
      </c>
      <c r="K476" s="2">
        <f>TREND(Calibration!$A$2:$A$4,Calibration!$C$2:$C$4,E476)</f>
        <v>571.88655257059349</v>
      </c>
      <c r="L476" s="2">
        <f>TREND(Calibration!$A$2:$A$4,Calibration!$D$2:$D$4,G476)</f>
        <v>-978.95077807709083</v>
      </c>
    </row>
    <row r="477" spans="1:12" x14ac:dyDescent="0.25">
      <c r="A477">
        <v>2372773</v>
      </c>
      <c r="B477">
        <v>14.42199993</v>
      </c>
      <c r="C477">
        <v>0.50059998000000006</v>
      </c>
      <c r="D477">
        <v>26.434000019999999</v>
      </c>
      <c r="E477">
        <v>0.25319001000000002</v>
      </c>
      <c r="F477">
        <v>35.710998539999999</v>
      </c>
      <c r="G477">
        <v>4.8999999999999998E-4</v>
      </c>
      <c r="H477">
        <v>29.076999659999998</v>
      </c>
      <c r="J477" s="2">
        <f>TREND(Calibration!$A$2:$A$4,Calibration!$B$2:$B$4,C477)</f>
        <v>404.04144025424853</v>
      </c>
      <c r="K477" s="2">
        <f>TREND(Calibration!$A$2:$A$4,Calibration!$C$2:$C$4,E477)</f>
        <v>573.52212075232046</v>
      </c>
      <c r="L477" s="2">
        <f>TREND(Calibration!$A$2:$A$4,Calibration!$D$2:$D$4,G477)</f>
        <v>-978.6831304763972</v>
      </c>
    </row>
    <row r="478" spans="1:12" x14ac:dyDescent="0.25">
      <c r="A478">
        <v>2377781</v>
      </c>
      <c r="B478">
        <v>14.4090004</v>
      </c>
      <c r="C478">
        <v>0.50010001999999998</v>
      </c>
      <c r="D478">
        <v>26.415000920000001</v>
      </c>
      <c r="E478">
        <v>0.25341001000000002</v>
      </c>
      <c r="F478">
        <v>35.673000340000002</v>
      </c>
      <c r="G478">
        <v>3.2000000000000003E-4</v>
      </c>
      <c r="H478">
        <v>29.00300026</v>
      </c>
      <c r="J478" s="2">
        <f>TREND(Calibration!$A$2:$A$4,Calibration!$B$2:$B$4,C478)</f>
        <v>403.65818181675121</v>
      </c>
      <c r="K478" s="2">
        <f>TREND(Calibration!$A$2:$A$4,Calibration!$C$2:$C$4,E478)</f>
        <v>574.46900372903133</v>
      </c>
      <c r="L478" s="2">
        <f>TREND(Calibration!$A$2:$A$4,Calibration!$D$2:$D$4,G478)</f>
        <v>-979.4414653450292</v>
      </c>
    </row>
    <row r="479" spans="1:12" x14ac:dyDescent="0.25">
      <c r="A479">
        <v>2382773</v>
      </c>
      <c r="B479">
        <v>14.47399998</v>
      </c>
      <c r="C479">
        <v>0.49900000999999999</v>
      </c>
      <c r="D479">
        <v>26.408000950000002</v>
      </c>
      <c r="E479">
        <v>0.25352001000000002</v>
      </c>
      <c r="F479">
        <v>35.708000179999999</v>
      </c>
      <c r="G479">
        <v>4.8999999999999998E-4</v>
      </c>
      <c r="H479">
        <v>29.096000669999999</v>
      </c>
      <c r="J479" s="2">
        <f>TREND(Calibration!$A$2:$A$4,Calibration!$B$2:$B$4,C479)</f>
        <v>402.81493812959349</v>
      </c>
      <c r="K479" s="2">
        <f>TREND(Calibration!$A$2:$A$4,Calibration!$C$2:$C$4,E479)</f>
        <v>574.94244521738688</v>
      </c>
      <c r="L479" s="2">
        <f>TREND(Calibration!$A$2:$A$4,Calibration!$D$2:$D$4,G479)</f>
        <v>-978.6831304763972</v>
      </c>
    </row>
    <row r="480" spans="1:12" x14ac:dyDescent="0.25">
      <c r="A480">
        <v>2387773</v>
      </c>
      <c r="B480">
        <v>14.461000439999999</v>
      </c>
      <c r="C480">
        <v>0.50220001000000003</v>
      </c>
      <c r="D480">
        <v>26.455999370000001</v>
      </c>
      <c r="E480">
        <v>0.25356999000000002</v>
      </c>
      <c r="F480">
        <v>35.694999690000003</v>
      </c>
      <c r="G480">
        <v>3.8000000000000002E-4</v>
      </c>
      <c r="H480">
        <v>28.954999919999999</v>
      </c>
      <c r="J480" s="2">
        <f>TREND(Calibration!$A$2:$A$4,Calibration!$B$2:$B$4,C480)</f>
        <v>405.26798837359564</v>
      </c>
      <c r="K480" s="2">
        <f>TREND(Calibration!$A$2:$A$4,Calibration!$C$2:$C$4,E480)</f>
        <v>575.15755981364146</v>
      </c>
      <c r="L480" s="2">
        <f>TREND(Calibration!$A$2:$A$4,Calibration!$D$2:$D$4,G480)</f>
        <v>-979.17381774433557</v>
      </c>
    </row>
    <row r="481" spans="1:12" x14ac:dyDescent="0.25">
      <c r="A481">
        <v>2392774</v>
      </c>
      <c r="B481">
        <v>14.49400043</v>
      </c>
      <c r="C481">
        <v>0.51410001999999999</v>
      </c>
      <c r="D481">
        <v>26.434000019999999</v>
      </c>
      <c r="E481">
        <v>0.25406000000000001</v>
      </c>
      <c r="F481">
        <v>35.698001859999998</v>
      </c>
      <c r="G481">
        <v>3.8000000000000002E-4</v>
      </c>
      <c r="H481">
        <v>28.951999659999998</v>
      </c>
      <c r="J481" s="2">
        <f>TREND(Calibration!$A$2:$A$4,Calibration!$B$2:$B$4,C481)</f>
        <v>414.39027663426066</v>
      </c>
      <c r="K481" s="2">
        <f>TREND(Calibration!$A$2:$A$4,Calibration!$C$2:$C$4,E481)</f>
        <v>577.26656948372374</v>
      </c>
      <c r="L481" s="2">
        <f>TREND(Calibration!$A$2:$A$4,Calibration!$D$2:$D$4,G481)</f>
        <v>-979.17381774433557</v>
      </c>
    </row>
    <row r="482" spans="1:12" x14ac:dyDescent="0.25">
      <c r="A482">
        <v>2397774</v>
      </c>
      <c r="B482">
        <v>14.47099972</v>
      </c>
      <c r="C482">
        <v>0.50389998999999996</v>
      </c>
      <c r="D482">
        <v>26.447000500000001</v>
      </c>
      <c r="E482">
        <v>0.25415999</v>
      </c>
      <c r="F482">
        <v>35.666999820000001</v>
      </c>
      <c r="G482">
        <v>4.2999999999999999E-4</v>
      </c>
      <c r="H482">
        <v>28.931999210000001</v>
      </c>
      <c r="J482" s="2">
        <f>TREND(Calibration!$A$2:$A$4,Calibration!$B$2:$B$4,C482)</f>
        <v>406.57115598415771</v>
      </c>
      <c r="K482" s="2">
        <f>TREND(Calibration!$A$2:$A$4,Calibration!$C$2:$C$4,E482)</f>
        <v>577.69692779663887</v>
      </c>
      <c r="L482" s="2">
        <f>TREND(Calibration!$A$2:$A$4,Calibration!$D$2:$D$4,G482)</f>
        <v>-978.95077807709083</v>
      </c>
    </row>
    <row r="483" spans="1:12" x14ac:dyDescent="0.25">
      <c r="A483">
        <v>2402785</v>
      </c>
      <c r="B483">
        <v>14.510000229999999</v>
      </c>
      <c r="C483">
        <v>0.50550002000000005</v>
      </c>
      <c r="D483">
        <v>26.437000269999999</v>
      </c>
      <c r="E483">
        <v>0.25411001</v>
      </c>
      <c r="F483">
        <v>35.7140007</v>
      </c>
      <c r="G483">
        <v>4.8999999999999998E-4</v>
      </c>
      <c r="H483">
        <v>28.951999659999998</v>
      </c>
      <c r="J483" s="2">
        <f>TREND(Calibration!$A$2:$A$4,Calibration!$B$2:$B$4,C483)</f>
        <v>407.79770410350488</v>
      </c>
      <c r="K483" s="2">
        <f>TREND(Calibration!$A$2:$A$4,Calibration!$C$2:$C$4,E483)</f>
        <v>577.48181320038429</v>
      </c>
      <c r="L483" s="2">
        <f>TREND(Calibration!$A$2:$A$4,Calibration!$D$2:$D$4,G483)</f>
        <v>-978.6831304763972</v>
      </c>
    </row>
    <row r="484" spans="1:12" x14ac:dyDescent="0.25">
      <c r="A484">
        <v>2407773</v>
      </c>
      <c r="B484">
        <v>14.432000159999999</v>
      </c>
      <c r="C484">
        <v>0.50059998000000006</v>
      </c>
      <c r="D484">
        <v>26.430999759999999</v>
      </c>
      <c r="E484">
        <v>0.25384000000000001</v>
      </c>
      <c r="F484">
        <v>35.67599869</v>
      </c>
      <c r="G484">
        <v>4.8999999999999998E-4</v>
      </c>
      <c r="H484">
        <v>28.94499969</v>
      </c>
      <c r="J484" s="2">
        <f>TREND(Calibration!$A$2:$A$4,Calibration!$B$2:$B$4,C484)</f>
        <v>404.04144025424853</v>
      </c>
      <c r="K484" s="2">
        <f>TREND(Calibration!$A$2:$A$4,Calibration!$C$2:$C$4,E484)</f>
        <v>576.31968650701288</v>
      </c>
      <c r="L484" s="2">
        <f>TREND(Calibration!$A$2:$A$4,Calibration!$D$2:$D$4,G484)</f>
        <v>-978.6831304763972</v>
      </c>
    </row>
    <row r="485" spans="1:12" x14ac:dyDescent="0.25">
      <c r="A485">
        <v>2412774</v>
      </c>
      <c r="B485">
        <v>14.477000240000001</v>
      </c>
      <c r="C485">
        <v>0.50760000999999999</v>
      </c>
      <c r="D485">
        <v>26.395000459999999</v>
      </c>
      <c r="E485">
        <v>0.25384000000000001</v>
      </c>
      <c r="F485">
        <v>35.698001859999998</v>
      </c>
      <c r="G485">
        <v>4.8999999999999998E-4</v>
      </c>
      <c r="H485">
        <v>29.021999359999999</v>
      </c>
      <c r="J485" s="2">
        <f>TREND(Calibration!$A$2:$A$4,Calibration!$B$2:$B$4,C485)</f>
        <v>409.40751066034926</v>
      </c>
      <c r="K485" s="2">
        <f>TREND(Calibration!$A$2:$A$4,Calibration!$C$2:$C$4,E485)</f>
        <v>576.31968650701288</v>
      </c>
      <c r="L485" s="2">
        <f>TREND(Calibration!$A$2:$A$4,Calibration!$D$2:$D$4,G485)</f>
        <v>-978.6831304763972</v>
      </c>
    </row>
    <row r="486" spans="1:12" x14ac:dyDescent="0.25">
      <c r="A486">
        <v>2417774</v>
      </c>
      <c r="B486">
        <v>14.399999619999999</v>
      </c>
      <c r="C486">
        <v>0.51029997999999999</v>
      </c>
      <c r="D486">
        <v>26.427999499999999</v>
      </c>
      <c r="E486">
        <v>0.25422001</v>
      </c>
      <c r="F486">
        <v>35.67599869</v>
      </c>
      <c r="G486">
        <v>3.8000000000000002E-4</v>
      </c>
      <c r="H486">
        <v>28.916000369999999</v>
      </c>
      <c r="J486" s="2">
        <f>TREND(Calibration!$A$2:$A$4,Calibration!$B$2:$B$4,C486)</f>
        <v>411.47724880638003</v>
      </c>
      <c r="K486" s="2">
        <f>TREND(Calibration!$A$2:$A$4,Calibration!$C$2:$C$4,E486)</f>
        <v>577.95525468873984</v>
      </c>
      <c r="L486" s="2">
        <f>TREND(Calibration!$A$2:$A$4,Calibration!$D$2:$D$4,G486)</f>
        <v>-979.17381774433557</v>
      </c>
    </row>
    <row r="487" spans="1:12" x14ac:dyDescent="0.25">
      <c r="A487">
        <v>2422774</v>
      </c>
      <c r="B487">
        <v>14.39299965</v>
      </c>
      <c r="C487">
        <v>0.51200002</v>
      </c>
      <c r="D487">
        <v>26.408000950000002</v>
      </c>
      <c r="E487">
        <v>0.25384000000000001</v>
      </c>
      <c r="F487">
        <v>35.708000179999999</v>
      </c>
      <c r="G487">
        <v>4.8999999999999998E-4</v>
      </c>
      <c r="H487">
        <v>28.971000669999999</v>
      </c>
      <c r="J487" s="2">
        <f>TREND(Calibration!$A$2:$A$4,Calibration!$B$2:$B$4,C487)</f>
        <v>412.78046241163423</v>
      </c>
      <c r="K487" s="2">
        <f>TREND(Calibration!$A$2:$A$4,Calibration!$C$2:$C$4,E487)</f>
        <v>576.31968650701288</v>
      </c>
      <c r="L487" s="2">
        <f>TREND(Calibration!$A$2:$A$4,Calibration!$D$2:$D$4,G487)</f>
        <v>-978.6831304763972</v>
      </c>
    </row>
    <row r="488" spans="1:12" x14ac:dyDescent="0.25">
      <c r="A488">
        <v>2427776</v>
      </c>
      <c r="B488">
        <v>14.347999570000001</v>
      </c>
      <c r="C488">
        <v>0.50660002000000004</v>
      </c>
      <c r="D488">
        <v>26.440000529999999</v>
      </c>
      <c r="E488">
        <v>0.25384000000000001</v>
      </c>
      <c r="F488">
        <v>35.66999817</v>
      </c>
      <c r="G488">
        <v>3.2000000000000003E-4</v>
      </c>
      <c r="H488">
        <v>28.881000520000001</v>
      </c>
      <c r="J488" s="2">
        <f>TREND(Calibration!$A$2:$A$4,Calibration!$B$2:$B$4,C488)</f>
        <v>408.64094012488061</v>
      </c>
      <c r="K488" s="2">
        <f>TREND(Calibration!$A$2:$A$4,Calibration!$C$2:$C$4,E488)</f>
        <v>576.31968650701288</v>
      </c>
      <c r="L488" s="2">
        <f>TREND(Calibration!$A$2:$A$4,Calibration!$D$2:$D$4,G488)</f>
        <v>-979.4414653450292</v>
      </c>
    </row>
    <row r="489" spans="1:12" x14ac:dyDescent="0.25">
      <c r="A489">
        <v>2432773</v>
      </c>
      <c r="B489">
        <v>14.35700035</v>
      </c>
      <c r="C489">
        <v>0.4914</v>
      </c>
      <c r="D489">
        <v>26.385999680000001</v>
      </c>
      <c r="E489">
        <v>0.25415999</v>
      </c>
      <c r="F489">
        <v>35.66999817</v>
      </c>
      <c r="G489">
        <v>3.8000000000000002E-4</v>
      </c>
      <c r="H489">
        <v>28.968000409999998</v>
      </c>
      <c r="J489" s="2">
        <f>TREND(Calibration!$A$2:$A$4,Calibration!$B$2:$B$4,C489)</f>
        <v>396.98893613430636</v>
      </c>
      <c r="K489" s="2">
        <f>TREND(Calibration!$A$2:$A$4,Calibration!$C$2:$C$4,E489)</f>
        <v>577.69692779663887</v>
      </c>
      <c r="L489" s="2">
        <f>TREND(Calibration!$A$2:$A$4,Calibration!$D$2:$D$4,G489)</f>
        <v>-979.17381774433557</v>
      </c>
    </row>
    <row r="490" spans="1:12" x14ac:dyDescent="0.25">
      <c r="A490">
        <v>2437774</v>
      </c>
      <c r="B490">
        <v>14.32299995</v>
      </c>
      <c r="C490">
        <v>0.49200000999999999</v>
      </c>
      <c r="D490">
        <v>26.403999330000001</v>
      </c>
      <c r="E490">
        <v>0.25459999</v>
      </c>
      <c r="F490">
        <v>35.679000850000001</v>
      </c>
      <c r="G490">
        <v>4.2999999999999999E-4</v>
      </c>
      <c r="H490">
        <v>29.021999359999999</v>
      </c>
      <c r="J490" s="2">
        <f>TREND(Calibration!$A$2:$A$4,Calibration!$B$2:$B$4,C490)</f>
        <v>397.44889072083873</v>
      </c>
      <c r="K490" s="2">
        <f>TREND(Calibration!$A$2:$A$4,Calibration!$C$2:$C$4,E490)</f>
        <v>579.59069375006084</v>
      </c>
      <c r="L490" s="2">
        <f>TREND(Calibration!$A$2:$A$4,Calibration!$D$2:$D$4,G490)</f>
        <v>-978.95077807709083</v>
      </c>
    </row>
    <row r="491" spans="1:12" x14ac:dyDescent="0.25">
      <c r="A491">
        <v>2442773</v>
      </c>
      <c r="B491">
        <v>14.32699966</v>
      </c>
      <c r="C491">
        <v>0.50440001000000001</v>
      </c>
      <c r="D491">
        <v>26.375</v>
      </c>
      <c r="E491">
        <v>0.25508001000000002</v>
      </c>
      <c r="F491">
        <v>35.729999540000001</v>
      </c>
      <c r="G491">
        <v>4.8999999999999998E-4</v>
      </c>
      <c r="H491">
        <v>28.993000030000001</v>
      </c>
      <c r="J491" s="2">
        <f>TREND(Calibration!$A$2:$A$4,Calibration!$B$2:$B$4,C491)</f>
        <v>406.9544604163471</v>
      </c>
      <c r="K491" s="2">
        <f>TREND(Calibration!$A$2:$A$4,Calibration!$C$2:$C$4,E491)</f>
        <v>581.65670632497358</v>
      </c>
      <c r="L491" s="2">
        <f>TREND(Calibration!$A$2:$A$4,Calibration!$D$2:$D$4,G491)</f>
        <v>-978.6831304763972</v>
      </c>
    </row>
    <row r="492" spans="1:12" x14ac:dyDescent="0.25">
      <c r="A492">
        <v>2447805</v>
      </c>
      <c r="B492">
        <v>14.272999759999999</v>
      </c>
      <c r="C492">
        <v>0.49250000999999999</v>
      </c>
      <c r="D492">
        <v>26.388999940000001</v>
      </c>
      <c r="E492">
        <v>0.25567999000000002</v>
      </c>
      <c r="F492">
        <v>35.698001859999998</v>
      </c>
      <c r="G492">
        <v>4.8999999999999998E-4</v>
      </c>
      <c r="H492">
        <v>29.05800056</v>
      </c>
      <c r="J492" s="2">
        <f>TREND(Calibration!$A$2:$A$4,Calibration!$B$2:$B$4,C492)</f>
        <v>397.83217982146408</v>
      </c>
      <c r="K492" s="2">
        <f>TREND(Calibration!$A$2:$A$4,Calibration!$C$2:$C$4,E492)</f>
        <v>584.23902836300545</v>
      </c>
      <c r="L492" s="2">
        <f>TREND(Calibration!$A$2:$A$4,Calibration!$D$2:$D$4,G492)</f>
        <v>-978.6831304763972</v>
      </c>
    </row>
    <row r="493" spans="1:12" x14ac:dyDescent="0.25">
      <c r="A493">
        <v>2452773</v>
      </c>
      <c r="B493">
        <v>14.27600002</v>
      </c>
      <c r="C493">
        <v>0.49579999000000002</v>
      </c>
      <c r="D493">
        <v>26.375999449999998</v>
      </c>
      <c r="E493">
        <v>0.25534999000000003</v>
      </c>
      <c r="F493">
        <v>35.716999049999998</v>
      </c>
      <c r="G493">
        <v>4.2999999999999999E-4</v>
      </c>
      <c r="H493">
        <v>29.054000850000001</v>
      </c>
      <c r="J493" s="2">
        <f>TREND(Calibration!$A$2:$A$4,Calibration!$B$2:$B$4,C493)</f>
        <v>400.36187255402729</v>
      </c>
      <c r="K493" s="2">
        <f>TREND(Calibration!$A$2:$A$4,Calibration!$C$2:$C$4,E493)</f>
        <v>582.81870389793903</v>
      </c>
      <c r="L493" s="2">
        <f>TREND(Calibration!$A$2:$A$4,Calibration!$D$2:$D$4,G493)</f>
        <v>-978.95077807709083</v>
      </c>
    </row>
    <row r="494" spans="1:12" x14ac:dyDescent="0.25">
      <c r="A494">
        <v>2457773</v>
      </c>
      <c r="B494">
        <v>14.19799995</v>
      </c>
      <c r="C494">
        <v>0.49950000999999999</v>
      </c>
      <c r="D494">
        <v>26.388999940000001</v>
      </c>
      <c r="E494">
        <v>0.25540998999999998</v>
      </c>
      <c r="F494">
        <v>35.708000179999999</v>
      </c>
      <c r="G494">
        <v>4.2999999999999999E-4</v>
      </c>
      <c r="H494">
        <v>28.926000599999998</v>
      </c>
      <c r="J494" s="2">
        <f>TREND(Calibration!$A$2:$A$4,Calibration!$B$2:$B$4,C494)</f>
        <v>403.19822723021878</v>
      </c>
      <c r="K494" s="2">
        <f>TREND(Calibration!$A$2:$A$4,Calibration!$C$2:$C$4,E494)</f>
        <v>583.07694470976912</v>
      </c>
      <c r="L494" s="2">
        <f>TREND(Calibration!$A$2:$A$4,Calibration!$D$2:$D$4,G494)</f>
        <v>-978.95077807709083</v>
      </c>
    </row>
    <row r="495" spans="1:12" x14ac:dyDescent="0.25">
      <c r="A495">
        <v>2462775</v>
      </c>
      <c r="B495">
        <v>14.22399998</v>
      </c>
      <c r="C495">
        <v>0.50279998999999997</v>
      </c>
      <c r="D495">
        <v>26.378999709999999</v>
      </c>
      <c r="E495">
        <v>0.25545999000000003</v>
      </c>
      <c r="F495">
        <v>35.708000179999999</v>
      </c>
      <c r="G495">
        <v>4.8999999999999998E-4</v>
      </c>
      <c r="H495">
        <v>28.958000179999999</v>
      </c>
      <c r="J495" s="2">
        <f>TREND(Calibration!$A$2:$A$4,Calibration!$B$2:$B$4,C495)</f>
        <v>405.72791996278198</v>
      </c>
      <c r="K495" s="2">
        <f>TREND(Calibration!$A$2:$A$4,Calibration!$C$2:$C$4,E495)</f>
        <v>583.29214538629458</v>
      </c>
      <c r="L495" s="2">
        <f>TREND(Calibration!$A$2:$A$4,Calibration!$D$2:$D$4,G495)</f>
        <v>-978.6831304763972</v>
      </c>
    </row>
    <row r="496" spans="1:12" x14ac:dyDescent="0.25">
      <c r="A496">
        <v>2467773</v>
      </c>
      <c r="B496">
        <v>14.175999640000001</v>
      </c>
      <c r="C496">
        <v>0.50389998999999996</v>
      </c>
      <c r="D496">
        <v>26.392000199999998</v>
      </c>
      <c r="E496">
        <v>0.25508001000000002</v>
      </c>
      <c r="F496">
        <v>35.701000209999997</v>
      </c>
      <c r="G496">
        <v>3.2000000000000003E-4</v>
      </c>
      <c r="H496">
        <v>28.906999590000002</v>
      </c>
      <c r="J496" s="2">
        <f>TREND(Calibration!$A$2:$A$4,Calibration!$B$2:$B$4,C496)</f>
        <v>406.57115598415771</v>
      </c>
      <c r="K496" s="2">
        <f>TREND(Calibration!$A$2:$A$4,Calibration!$C$2:$C$4,E496)</f>
        <v>581.65670632497358</v>
      </c>
      <c r="L496" s="2">
        <f>TREND(Calibration!$A$2:$A$4,Calibration!$D$2:$D$4,G496)</f>
        <v>-979.4414653450292</v>
      </c>
    </row>
    <row r="497" spans="1:12" x14ac:dyDescent="0.25">
      <c r="A497">
        <v>2472773</v>
      </c>
      <c r="B497">
        <v>14.14500046</v>
      </c>
      <c r="C497">
        <v>0.48870000000000002</v>
      </c>
      <c r="D497">
        <v>26.38800049</v>
      </c>
      <c r="E497">
        <v>0.25508001000000002</v>
      </c>
      <c r="F497">
        <v>35.6570015</v>
      </c>
      <c r="G497">
        <v>3.8000000000000002E-4</v>
      </c>
      <c r="H497">
        <v>28.920000080000001</v>
      </c>
      <c r="J497" s="2">
        <f>TREND(Calibration!$A$2:$A$4,Calibration!$B$2:$B$4,C497)</f>
        <v>394.91917499092955</v>
      </c>
      <c r="K497" s="2">
        <f>TREND(Calibration!$A$2:$A$4,Calibration!$C$2:$C$4,E497)</f>
        <v>581.65670632497358</v>
      </c>
      <c r="L497" s="2">
        <f>TREND(Calibration!$A$2:$A$4,Calibration!$D$2:$D$4,G497)</f>
        <v>-979.17381774433557</v>
      </c>
    </row>
    <row r="498" spans="1:12" x14ac:dyDescent="0.25">
      <c r="A498">
        <v>2477773</v>
      </c>
      <c r="B498">
        <v>14.16800022</v>
      </c>
      <c r="C498">
        <v>0.48930001000000001</v>
      </c>
      <c r="D498">
        <v>26.368999479999999</v>
      </c>
      <c r="E498">
        <v>0.25514000999999997</v>
      </c>
      <c r="F498">
        <v>35.659999849999998</v>
      </c>
      <c r="G498">
        <v>3.2000000000000003E-4</v>
      </c>
      <c r="H498">
        <v>28.913000109999999</v>
      </c>
      <c r="J498" s="2">
        <f>TREND(Calibration!$A$2:$A$4,Calibration!$B$2:$B$4,C498)</f>
        <v>395.37912957746192</v>
      </c>
      <c r="K498" s="2">
        <f>TREND(Calibration!$A$2:$A$4,Calibration!$C$2:$C$4,E498)</f>
        <v>581.91494713680368</v>
      </c>
      <c r="L498" s="2">
        <f>TREND(Calibration!$A$2:$A$4,Calibration!$D$2:$D$4,G498)</f>
        <v>-979.4414653450292</v>
      </c>
    </row>
    <row r="499" spans="1:12" x14ac:dyDescent="0.25">
      <c r="A499">
        <v>2482773</v>
      </c>
      <c r="B499">
        <v>14.175999640000001</v>
      </c>
      <c r="C499">
        <v>0.49250000999999999</v>
      </c>
      <c r="D499">
        <v>26.370000839999999</v>
      </c>
      <c r="E499">
        <v>0.25514000999999997</v>
      </c>
      <c r="F499">
        <v>35.67599869</v>
      </c>
      <c r="G499">
        <v>3.8000000000000002E-4</v>
      </c>
      <c r="H499">
        <v>28.881000520000001</v>
      </c>
      <c r="J499" s="2">
        <f>TREND(Calibration!$A$2:$A$4,Calibration!$B$2:$B$4,C499)</f>
        <v>397.83217982146408</v>
      </c>
      <c r="K499" s="2">
        <f>TREND(Calibration!$A$2:$A$4,Calibration!$C$2:$C$4,E499)</f>
        <v>581.91494713680368</v>
      </c>
      <c r="L499" s="2">
        <f>TREND(Calibration!$A$2:$A$4,Calibration!$D$2:$D$4,G499)</f>
        <v>-979.17381774433557</v>
      </c>
    </row>
    <row r="500" spans="1:12" x14ac:dyDescent="0.25">
      <c r="A500">
        <v>2487774</v>
      </c>
      <c r="B500">
        <v>14.19499969</v>
      </c>
      <c r="C500">
        <v>0.48769999000000003</v>
      </c>
      <c r="D500">
        <v>26.402000430000001</v>
      </c>
      <c r="E500">
        <v>0.25514000999999997</v>
      </c>
      <c r="F500">
        <v>35.647998809999997</v>
      </c>
      <c r="G500">
        <v>5.0000000000000002E-5</v>
      </c>
      <c r="H500">
        <v>28.961000439999999</v>
      </c>
      <c r="J500" s="2">
        <f>TREND(Calibration!$A$2:$A$4,Calibration!$B$2:$B$4,C500)</f>
        <v>394.15258912389686</v>
      </c>
      <c r="K500" s="2">
        <f>TREND(Calibration!$A$2:$A$4,Calibration!$C$2:$C$4,E500)</f>
        <v>581.91494713680368</v>
      </c>
      <c r="L500" s="2">
        <f>TREND(Calibration!$A$2:$A$4,Calibration!$D$2:$D$4,G500)</f>
        <v>-980.64587954815067</v>
      </c>
    </row>
    <row r="501" spans="1:12" x14ac:dyDescent="0.25">
      <c r="A501">
        <v>2492774</v>
      </c>
      <c r="B501">
        <v>14.22399998</v>
      </c>
      <c r="C501">
        <v>0.49409999999999998</v>
      </c>
      <c r="D501">
        <v>26.4109993</v>
      </c>
      <c r="E501">
        <v>0.25470999</v>
      </c>
      <c r="F501">
        <v>35.7140007</v>
      </c>
      <c r="G501">
        <v>3.8000000000000002E-4</v>
      </c>
      <c r="H501">
        <v>28.875</v>
      </c>
      <c r="J501" s="2">
        <f>TREND(Calibration!$A$2:$A$4,Calibration!$B$2:$B$4,C501)</f>
        <v>399.05869727768317</v>
      </c>
      <c r="K501" s="2">
        <f>TREND(Calibration!$A$2:$A$4,Calibration!$C$2:$C$4,E501)</f>
        <v>580.06413523841638</v>
      </c>
      <c r="L501" s="2">
        <f>TREND(Calibration!$A$2:$A$4,Calibration!$D$2:$D$4,G501)</f>
        <v>-979.17381774433557</v>
      </c>
    </row>
    <row r="502" spans="1:12" x14ac:dyDescent="0.25">
      <c r="A502">
        <v>2497773</v>
      </c>
      <c r="B502">
        <v>14.227999690000001</v>
      </c>
      <c r="C502">
        <v>0.4844</v>
      </c>
      <c r="D502">
        <v>26.378999709999999</v>
      </c>
      <c r="E502">
        <v>0.25453999999999999</v>
      </c>
      <c r="F502">
        <v>35.6570015</v>
      </c>
      <c r="G502">
        <v>4.2999999999999999E-4</v>
      </c>
      <c r="H502">
        <v>28.965000150000002</v>
      </c>
      <c r="J502" s="2">
        <f>TREND(Calibration!$A$2:$A$4,Calibration!$B$2:$B$4,C502)</f>
        <v>391.6228887255516</v>
      </c>
      <c r="K502" s="2">
        <f>TREND(Calibration!$A$2:$A$4,Calibration!$C$2:$C$4,E502)</f>
        <v>579.33249597836584</v>
      </c>
      <c r="L502" s="2">
        <f>TREND(Calibration!$A$2:$A$4,Calibration!$D$2:$D$4,G502)</f>
        <v>-978.95077807709083</v>
      </c>
    </row>
    <row r="503" spans="1:12" x14ac:dyDescent="0.25">
      <c r="A503">
        <v>2502773</v>
      </c>
      <c r="B503">
        <v>14.27900028</v>
      </c>
      <c r="C503">
        <v>0.48599999999999999</v>
      </c>
      <c r="D503">
        <v>26.35400009</v>
      </c>
      <c r="E503">
        <v>0.25481000999999998</v>
      </c>
      <c r="F503">
        <v>35.681999210000001</v>
      </c>
      <c r="G503">
        <v>4.2999999999999999E-4</v>
      </c>
      <c r="H503">
        <v>29.006000520000001</v>
      </c>
      <c r="J503" s="2">
        <f>TREND(Calibration!$A$2:$A$4,Calibration!$B$2:$B$4,C503)</f>
        <v>392.84941384755268</v>
      </c>
      <c r="K503" s="2">
        <f>TREND(Calibration!$A$2:$A$4,Calibration!$C$2:$C$4,E503)</f>
        <v>580.49462267173726</v>
      </c>
      <c r="L503" s="2">
        <f>TREND(Calibration!$A$2:$A$4,Calibration!$D$2:$D$4,G503)</f>
        <v>-978.95077807709083</v>
      </c>
    </row>
    <row r="504" spans="1:12" x14ac:dyDescent="0.25">
      <c r="A504">
        <v>2507774</v>
      </c>
      <c r="B504">
        <v>14.25399971</v>
      </c>
      <c r="C504">
        <v>0.49200000999999999</v>
      </c>
      <c r="D504">
        <v>26.372999190000002</v>
      </c>
      <c r="E504">
        <v>0.25540998999999998</v>
      </c>
      <c r="F504">
        <v>35.692001339999997</v>
      </c>
      <c r="G504">
        <v>4.8999999999999998E-4</v>
      </c>
      <c r="H504">
        <v>28.893999099999998</v>
      </c>
      <c r="J504" s="2">
        <f>TREND(Calibration!$A$2:$A$4,Calibration!$B$2:$B$4,C504)</f>
        <v>397.44889072083873</v>
      </c>
      <c r="K504" s="2">
        <f>TREND(Calibration!$A$2:$A$4,Calibration!$C$2:$C$4,E504)</f>
        <v>583.07694470976912</v>
      </c>
      <c r="L504" s="2">
        <f>TREND(Calibration!$A$2:$A$4,Calibration!$D$2:$D$4,G504)</f>
        <v>-978.6831304763972</v>
      </c>
    </row>
    <row r="505" spans="1:12" x14ac:dyDescent="0.25">
      <c r="A505">
        <v>2512786</v>
      </c>
      <c r="B505">
        <v>14.33100033</v>
      </c>
      <c r="C505">
        <v>0.49039999000000001</v>
      </c>
      <c r="D505">
        <v>26.372999190000002</v>
      </c>
      <c r="E505">
        <v>0.25606000000000001</v>
      </c>
      <c r="F505">
        <v>35.701000209999997</v>
      </c>
      <c r="G505">
        <v>4.2999999999999999E-4</v>
      </c>
      <c r="H505">
        <v>28.981000900000002</v>
      </c>
      <c r="J505" s="2">
        <f>TREND(Calibration!$A$2:$A$4,Calibration!$B$2:$B$4,C505)</f>
        <v>396.22235026727367</v>
      </c>
      <c r="K505" s="2">
        <f>TREND(Calibration!$A$2:$A$4,Calibration!$C$2:$C$4,E505)</f>
        <v>585.87459654473241</v>
      </c>
      <c r="L505" s="2">
        <f>TREND(Calibration!$A$2:$A$4,Calibration!$D$2:$D$4,G505)</f>
        <v>-978.95077807709083</v>
      </c>
    </row>
    <row r="506" spans="1:12" x14ac:dyDescent="0.25">
      <c r="A506">
        <v>2517774</v>
      </c>
      <c r="B506">
        <v>14.364000320000001</v>
      </c>
      <c r="C506">
        <v>0.48930001000000001</v>
      </c>
      <c r="D506">
        <v>26.350999829999999</v>
      </c>
      <c r="E506">
        <v>0.25600001</v>
      </c>
      <c r="F506">
        <v>35.7140007</v>
      </c>
      <c r="G506">
        <v>4.2999999999999999E-4</v>
      </c>
      <c r="H506">
        <v>28.98699951</v>
      </c>
      <c r="J506" s="2">
        <f>TREND(Calibration!$A$2:$A$4,Calibration!$B$2:$B$4,C506)</f>
        <v>395.37912957746192</v>
      </c>
      <c r="K506" s="2">
        <f>TREND(Calibration!$A$2:$A$4,Calibration!$C$2:$C$4,E506)</f>
        <v>585.61639877303742</v>
      </c>
      <c r="L506" s="2">
        <f>TREND(Calibration!$A$2:$A$4,Calibration!$D$2:$D$4,G506)</f>
        <v>-978.95077807709083</v>
      </c>
    </row>
    <row r="507" spans="1:12" x14ac:dyDescent="0.25">
      <c r="A507">
        <v>2522773</v>
      </c>
      <c r="B507">
        <v>14.38300037</v>
      </c>
      <c r="C507">
        <v>0.49579999000000002</v>
      </c>
      <c r="D507">
        <v>26.350999829999999</v>
      </c>
      <c r="E507">
        <v>0.25579000000000002</v>
      </c>
      <c r="F507">
        <v>35.727001190000003</v>
      </c>
      <c r="G507">
        <v>3.8000000000000002E-4</v>
      </c>
      <c r="H507">
        <v>28.93899918</v>
      </c>
      <c r="J507" s="2">
        <f>TREND(Calibration!$A$2:$A$4,Calibration!$B$2:$B$4,C507)</f>
        <v>400.36187255402729</v>
      </c>
      <c r="K507" s="2">
        <f>TREND(Calibration!$A$2:$A$4,Calibration!$C$2:$C$4,E507)</f>
        <v>584.71251289149632</v>
      </c>
      <c r="L507" s="2">
        <f>TREND(Calibration!$A$2:$A$4,Calibration!$D$2:$D$4,G507)</f>
        <v>-979.17381774433557</v>
      </c>
    </row>
    <row r="508" spans="1:12" x14ac:dyDescent="0.25">
      <c r="A508">
        <v>2527774</v>
      </c>
      <c r="B508">
        <v>14.380000109999999</v>
      </c>
      <c r="C508">
        <v>0.48820001000000002</v>
      </c>
      <c r="D508">
        <v>26.370000839999999</v>
      </c>
      <c r="E508">
        <v>0.25545999000000003</v>
      </c>
      <c r="F508">
        <v>35.692001339999997</v>
      </c>
      <c r="G508">
        <v>3.2000000000000003E-4</v>
      </c>
      <c r="H508">
        <v>29.021999359999999</v>
      </c>
      <c r="J508" s="2">
        <f>TREND(Calibration!$A$2:$A$4,Calibration!$B$2:$B$4,C508)</f>
        <v>394.53589355608619</v>
      </c>
      <c r="K508" s="2">
        <f>TREND(Calibration!$A$2:$A$4,Calibration!$C$2:$C$4,E508)</f>
        <v>583.29214538629458</v>
      </c>
      <c r="L508" s="2">
        <f>TREND(Calibration!$A$2:$A$4,Calibration!$D$2:$D$4,G508)</f>
        <v>-979.4414653450292</v>
      </c>
    </row>
    <row r="509" spans="1:12" x14ac:dyDescent="0.25">
      <c r="A509">
        <v>2532774</v>
      </c>
      <c r="B509">
        <v>14.44200039</v>
      </c>
      <c r="C509">
        <v>0.49579999000000002</v>
      </c>
      <c r="D509">
        <v>26.36300087</v>
      </c>
      <c r="E509">
        <v>0.25508001000000002</v>
      </c>
      <c r="F509">
        <v>35.745998380000003</v>
      </c>
      <c r="G509">
        <v>4.8999999999999998E-4</v>
      </c>
      <c r="H509">
        <v>28.976999280000001</v>
      </c>
      <c r="J509" s="2">
        <f>TREND(Calibration!$A$2:$A$4,Calibration!$B$2:$B$4,C509)</f>
        <v>400.36187255402729</v>
      </c>
      <c r="K509" s="2">
        <f>TREND(Calibration!$A$2:$A$4,Calibration!$C$2:$C$4,E509)</f>
        <v>581.65670632497358</v>
      </c>
      <c r="L509" s="2">
        <f>TREND(Calibration!$A$2:$A$4,Calibration!$D$2:$D$4,G509)</f>
        <v>-978.6831304763972</v>
      </c>
    </row>
    <row r="510" spans="1:12" x14ac:dyDescent="0.25">
      <c r="A510">
        <v>2537778</v>
      </c>
      <c r="B510">
        <v>14.43500042</v>
      </c>
      <c r="C510">
        <v>0.48870000000000002</v>
      </c>
      <c r="D510">
        <v>26.392000199999998</v>
      </c>
      <c r="E510">
        <v>0.25514000999999997</v>
      </c>
      <c r="F510">
        <v>35.692001339999997</v>
      </c>
      <c r="G510">
        <v>3.2000000000000003E-4</v>
      </c>
      <c r="H510">
        <v>29</v>
      </c>
      <c r="J510" s="2">
        <f>TREND(Calibration!$A$2:$A$4,Calibration!$B$2:$B$4,C510)</f>
        <v>394.91917499092955</v>
      </c>
      <c r="K510" s="2">
        <f>TREND(Calibration!$A$2:$A$4,Calibration!$C$2:$C$4,E510)</f>
        <v>581.91494713680368</v>
      </c>
      <c r="L510" s="2">
        <f>TREND(Calibration!$A$2:$A$4,Calibration!$D$2:$D$4,G510)</f>
        <v>-979.4414653450292</v>
      </c>
    </row>
    <row r="511" spans="1:12" x14ac:dyDescent="0.25">
      <c r="A511">
        <v>2542774</v>
      </c>
      <c r="B511">
        <v>14.48700047</v>
      </c>
      <c r="C511">
        <v>0.49849999</v>
      </c>
      <c r="D511">
        <v>26.367000579999999</v>
      </c>
      <c r="E511">
        <v>0.25481000999999998</v>
      </c>
      <c r="F511">
        <v>35.729999540000001</v>
      </c>
      <c r="G511">
        <v>5.4000000000000001E-4</v>
      </c>
      <c r="H511">
        <v>28.923000340000002</v>
      </c>
      <c r="J511" s="2">
        <f>TREND(Calibration!$A$2:$A$4,Calibration!$B$2:$B$4,C511)</f>
        <v>402.4316336974041</v>
      </c>
      <c r="K511" s="2">
        <f>TREND(Calibration!$A$2:$A$4,Calibration!$C$2:$C$4,E511)</f>
        <v>580.49462267173726</v>
      </c>
      <c r="L511" s="2">
        <f>TREND(Calibration!$A$2:$A$4,Calibration!$D$2:$D$4,G511)</f>
        <v>-978.46009080915246</v>
      </c>
    </row>
    <row r="512" spans="1:12" x14ac:dyDescent="0.25">
      <c r="A512">
        <v>2547773</v>
      </c>
      <c r="B512">
        <v>14.49699974</v>
      </c>
      <c r="C512">
        <v>0.49790001</v>
      </c>
      <c r="D512">
        <v>26.378999709999999</v>
      </c>
      <c r="E512">
        <v>0.25475999999999999</v>
      </c>
      <c r="F512">
        <v>35.681999210000001</v>
      </c>
      <c r="G512">
        <v>4.8999999999999998E-4</v>
      </c>
      <c r="H512">
        <v>28.896999359999999</v>
      </c>
      <c r="J512" s="2">
        <f>TREND(Calibration!$A$2:$A$4,Calibration!$B$2:$B$4,C512)</f>
        <v>401.97170210821776</v>
      </c>
      <c r="K512" s="2">
        <f>TREND(Calibration!$A$2:$A$4,Calibration!$C$2:$C$4,E512)</f>
        <v>580.27937895507671</v>
      </c>
      <c r="L512" s="2">
        <f>TREND(Calibration!$A$2:$A$4,Calibration!$D$2:$D$4,G512)</f>
        <v>-978.6831304763972</v>
      </c>
    </row>
    <row r="513" spans="1:12" x14ac:dyDescent="0.25">
      <c r="A513">
        <v>2552776</v>
      </c>
      <c r="B513">
        <v>14.571000099999999</v>
      </c>
      <c r="C513">
        <v>0.49630001000000001</v>
      </c>
      <c r="D513">
        <v>26.36300087</v>
      </c>
      <c r="E513">
        <v>0.25448999</v>
      </c>
      <c r="F513">
        <v>35.70500183</v>
      </c>
      <c r="G513">
        <v>3.8000000000000002E-4</v>
      </c>
      <c r="H513">
        <v>28.948999400000002</v>
      </c>
      <c r="J513" s="2">
        <f>TREND(Calibration!$A$2:$A$4,Calibration!$B$2:$B$4,C513)</f>
        <v>400.74517698621668</v>
      </c>
      <c r="K513" s="2">
        <f>TREND(Calibration!$A$2:$A$4,Calibration!$C$2:$C$4,E513)</f>
        <v>579.11725226170529</v>
      </c>
      <c r="L513" s="2">
        <f>TREND(Calibration!$A$2:$A$4,Calibration!$D$2:$D$4,G513)</f>
        <v>-979.17381774433557</v>
      </c>
    </row>
    <row r="514" spans="1:12" x14ac:dyDescent="0.25">
      <c r="A514">
        <v>2557774</v>
      </c>
      <c r="B514">
        <v>14.553999900000001</v>
      </c>
      <c r="C514">
        <v>0.50169998000000005</v>
      </c>
      <c r="D514">
        <v>26.35899925</v>
      </c>
      <c r="E514">
        <v>0.25448999</v>
      </c>
      <c r="F514">
        <v>35.698001859999998</v>
      </c>
      <c r="G514">
        <v>3.2000000000000003E-4</v>
      </c>
      <c r="H514">
        <v>28.836000439999999</v>
      </c>
      <c r="J514" s="2">
        <f>TREND(Calibration!$A$2:$A$4,Calibration!$B$2:$B$4,C514)</f>
        <v>404.88467627562426</v>
      </c>
      <c r="K514" s="2">
        <f>TREND(Calibration!$A$2:$A$4,Calibration!$C$2:$C$4,E514)</f>
        <v>579.11725226170529</v>
      </c>
      <c r="L514" s="2">
        <f>TREND(Calibration!$A$2:$A$4,Calibration!$D$2:$D$4,G514)</f>
        <v>-979.4414653450292</v>
      </c>
    </row>
    <row r="515" spans="1:12" x14ac:dyDescent="0.25">
      <c r="A515">
        <v>2562773</v>
      </c>
      <c r="B515">
        <v>14.53800011</v>
      </c>
      <c r="C515">
        <v>0.48500000999999998</v>
      </c>
      <c r="D515">
        <v>26.35899925</v>
      </c>
      <c r="E515">
        <v>0.25411001</v>
      </c>
      <c r="F515">
        <v>35.653999329999998</v>
      </c>
      <c r="G515">
        <v>4.2999999999999999E-4</v>
      </c>
      <c r="H515">
        <v>28.920000080000001</v>
      </c>
      <c r="J515" s="2">
        <f>TREND(Calibration!$A$2:$A$4,Calibration!$B$2:$B$4,C515)</f>
        <v>392.08284331208404</v>
      </c>
      <c r="K515" s="2">
        <f>TREND(Calibration!$A$2:$A$4,Calibration!$C$2:$C$4,E515)</f>
        <v>577.48181320038429</v>
      </c>
      <c r="L515" s="2">
        <f>TREND(Calibration!$A$2:$A$4,Calibration!$D$2:$D$4,G515)</f>
        <v>-978.95077807709083</v>
      </c>
    </row>
    <row r="516" spans="1:12" x14ac:dyDescent="0.25">
      <c r="A516">
        <v>2567773</v>
      </c>
      <c r="B516">
        <v>14.597000120000001</v>
      </c>
      <c r="C516">
        <v>0.49090001</v>
      </c>
      <c r="D516">
        <v>26.350999829999999</v>
      </c>
      <c r="E516">
        <v>0.25415999</v>
      </c>
      <c r="F516">
        <v>35.694999690000003</v>
      </c>
      <c r="G516">
        <v>4.8999999999999998E-4</v>
      </c>
      <c r="H516">
        <v>28.968000409999998</v>
      </c>
      <c r="J516" s="2">
        <f>TREND(Calibration!$A$2:$A$4,Calibration!$B$2:$B$4,C516)</f>
        <v>396.605654699463</v>
      </c>
      <c r="K516" s="2">
        <f>TREND(Calibration!$A$2:$A$4,Calibration!$C$2:$C$4,E516)</f>
        <v>577.69692779663887</v>
      </c>
      <c r="L516" s="2">
        <f>TREND(Calibration!$A$2:$A$4,Calibration!$D$2:$D$4,G516)</f>
        <v>-978.6831304763972</v>
      </c>
    </row>
    <row r="517" spans="1:12" x14ac:dyDescent="0.25">
      <c r="A517">
        <v>2572773</v>
      </c>
      <c r="B517">
        <v>14.588000299999999</v>
      </c>
      <c r="C517">
        <v>0.50120001999999997</v>
      </c>
      <c r="D517">
        <v>26.333999630000001</v>
      </c>
      <c r="E517">
        <v>0.25411001</v>
      </c>
      <c r="F517">
        <v>35.708000179999999</v>
      </c>
      <c r="G517">
        <v>4.8999999999999998E-4</v>
      </c>
      <c r="H517">
        <v>28.954999919999999</v>
      </c>
      <c r="J517" s="2">
        <f>TREND(Calibration!$A$2:$A$4,Calibration!$B$2:$B$4,C517)</f>
        <v>404.50141783812694</v>
      </c>
      <c r="K517" s="2">
        <f>TREND(Calibration!$A$2:$A$4,Calibration!$C$2:$C$4,E517)</f>
        <v>577.48181320038429</v>
      </c>
      <c r="L517" s="2">
        <f>TREND(Calibration!$A$2:$A$4,Calibration!$D$2:$D$4,G517)</f>
        <v>-978.6831304763972</v>
      </c>
    </row>
    <row r="518" spans="1:12" x14ac:dyDescent="0.25">
      <c r="A518">
        <v>2577773</v>
      </c>
      <c r="B518">
        <v>14.538999560000001</v>
      </c>
      <c r="C518">
        <v>0.50330001000000002</v>
      </c>
      <c r="D518">
        <v>26.318000789999999</v>
      </c>
      <c r="E518">
        <v>0.25345999000000002</v>
      </c>
      <c r="F518">
        <v>35.733001710000003</v>
      </c>
      <c r="G518">
        <v>5.4000000000000001E-4</v>
      </c>
      <c r="H518">
        <v>28.896999359999999</v>
      </c>
      <c r="J518" s="2">
        <f>TREND(Calibration!$A$2:$A$4,Calibration!$B$2:$B$4,C518)</f>
        <v>406.11122439497137</v>
      </c>
      <c r="K518" s="2">
        <f>TREND(Calibration!$A$2:$A$4,Calibration!$C$2:$C$4,E518)</f>
        <v>574.68411832528614</v>
      </c>
      <c r="L518" s="2">
        <f>TREND(Calibration!$A$2:$A$4,Calibration!$D$2:$D$4,G518)</f>
        <v>-978.46009080915246</v>
      </c>
    </row>
    <row r="519" spans="1:12" x14ac:dyDescent="0.25">
      <c r="A519">
        <v>2582773</v>
      </c>
      <c r="B519">
        <v>14.472999570000001</v>
      </c>
      <c r="C519">
        <v>0.50760000999999999</v>
      </c>
      <c r="D519">
        <v>26.36300087</v>
      </c>
      <c r="E519">
        <v>0.25345999000000002</v>
      </c>
      <c r="F519">
        <v>35.72000122</v>
      </c>
      <c r="G519">
        <v>4.8999999999999998E-4</v>
      </c>
      <c r="H519">
        <v>28.826999659999998</v>
      </c>
      <c r="J519" s="2">
        <f>TREND(Calibration!$A$2:$A$4,Calibration!$B$2:$B$4,C519)</f>
        <v>409.40751066034926</v>
      </c>
      <c r="K519" s="2">
        <f>TREND(Calibration!$A$2:$A$4,Calibration!$C$2:$C$4,E519)</f>
        <v>574.68411832528614</v>
      </c>
      <c r="L519" s="2">
        <f>TREND(Calibration!$A$2:$A$4,Calibration!$D$2:$D$4,G519)</f>
        <v>-978.6831304763972</v>
      </c>
    </row>
    <row r="520" spans="1:12" x14ac:dyDescent="0.25">
      <c r="A520">
        <v>2587773</v>
      </c>
      <c r="B520">
        <v>14.425999640000001</v>
      </c>
      <c r="C520">
        <v>0.49790001</v>
      </c>
      <c r="D520">
        <v>26.32299995</v>
      </c>
      <c r="E520">
        <v>0.25384000000000001</v>
      </c>
      <c r="F520">
        <v>35.63999939</v>
      </c>
      <c r="G520">
        <v>4.2999999999999999E-4</v>
      </c>
      <c r="H520">
        <v>28.847000120000001</v>
      </c>
      <c r="J520" s="2">
        <f>TREND(Calibration!$A$2:$A$4,Calibration!$B$2:$B$4,C520)</f>
        <v>401.97170210821776</v>
      </c>
      <c r="K520" s="2">
        <f>TREND(Calibration!$A$2:$A$4,Calibration!$C$2:$C$4,E520)</f>
        <v>576.31968650701288</v>
      </c>
      <c r="L520" s="2">
        <f>TREND(Calibration!$A$2:$A$4,Calibration!$D$2:$D$4,G520)</f>
        <v>-978.95077807709083</v>
      </c>
    </row>
    <row r="521" spans="1:12" x14ac:dyDescent="0.25">
      <c r="A521">
        <v>2592773</v>
      </c>
      <c r="B521">
        <v>14.442999840000001</v>
      </c>
      <c r="C521">
        <v>0.49039999000000001</v>
      </c>
      <c r="D521">
        <v>26.356000900000002</v>
      </c>
      <c r="E521">
        <v>0.25356999000000002</v>
      </c>
      <c r="F521">
        <v>35.662998199999997</v>
      </c>
      <c r="G521">
        <v>3.8000000000000002E-4</v>
      </c>
      <c r="H521">
        <v>28.94199944</v>
      </c>
      <c r="J521" s="2">
        <f>TREND(Calibration!$A$2:$A$4,Calibration!$B$2:$B$4,C521)</f>
        <v>396.22235026727367</v>
      </c>
      <c r="K521" s="2">
        <f>TREND(Calibration!$A$2:$A$4,Calibration!$C$2:$C$4,E521)</f>
        <v>575.15755981364146</v>
      </c>
      <c r="L521" s="2">
        <f>TREND(Calibration!$A$2:$A$4,Calibration!$D$2:$D$4,G521)</f>
        <v>-979.17381774433557</v>
      </c>
    </row>
    <row r="522" spans="1:12" x14ac:dyDescent="0.25">
      <c r="A522">
        <v>2597774</v>
      </c>
      <c r="B522">
        <v>14.44999981</v>
      </c>
      <c r="C522">
        <v>0.49360000999999998</v>
      </c>
      <c r="D522">
        <v>26.336999890000001</v>
      </c>
      <c r="E522">
        <v>0.25352001000000002</v>
      </c>
      <c r="F522">
        <v>35.688999180000003</v>
      </c>
      <c r="G522">
        <v>4.8999999999999998E-4</v>
      </c>
      <c r="H522">
        <v>28.903999330000001</v>
      </c>
      <c r="J522" s="2">
        <f>TREND(Calibration!$A$2:$A$4,Calibration!$B$2:$B$4,C522)</f>
        <v>398.67541584283981</v>
      </c>
      <c r="K522" s="2">
        <f>TREND(Calibration!$A$2:$A$4,Calibration!$C$2:$C$4,E522)</f>
        <v>574.94244521738688</v>
      </c>
      <c r="L522" s="2">
        <f>TREND(Calibration!$A$2:$A$4,Calibration!$D$2:$D$4,G522)</f>
        <v>-978.6831304763972</v>
      </c>
    </row>
    <row r="523" spans="1:12" x14ac:dyDescent="0.25">
      <c r="A523">
        <v>2602774</v>
      </c>
      <c r="B523">
        <v>14.449000359999999</v>
      </c>
      <c r="C523">
        <v>0.50010001999999998</v>
      </c>
      <c r="D523">
        <v>26.306999210000001</v>
      </c>
      <c r="E523">
        <v>0.25313999999999998</v>
      </c>
      <c r="F523">
        <v>35.72000122</v>
      </c>
      <c r="G523">
        <v>4.8999999999999998E-4</v>
      </c>
      <c r="H523">
        <v>28.968000409999998</v>
      </c>
      <c r="J523" s="2">
        <f>TREND(Calibration!$A$2:$A$4,Calibration!$B$2:$B$4,C523)</f>
        <v>403.65818181675121</v>
      </c>
      <c r="K523" s="2">
        <f>TREND(Calibration!$A$2:$A$4,Calibration!$C$2:$C$4,E523)</f>
        <v>573.30687703565991</v>
      </c>
      <c r="L523" s="2">
        <f>TREND(Calibration!$A$2:$A$4,Calibration!$D$2:$D$4,G523)</f>
        <v>-978.6831304763972</v>
      </c>
    </row>
    <row r="524" spans="1:12" x14ac:dyDescent="0.25">
      <c r="A524">
        <v>2607773</v>
      </c>
      <c r="B524">
        <v>14.411000250000001</v>
      </c>
      <c r="C524">
        <v>0.50819999000000005</v>
      </c>
      <c r="D524">
        <v>26.320999149999999</v>
      </c>
      <c r="E524">
        <v>0.25275998999999999</v>
      </c>
      <c r="F524">
        <v>35.723999020000001</v>
      </c>
      <c r="G524">
        <v>5.4000000000000001E-4</v>
      </c>
      <c r="H524">
        <v>28.87800026</v>
      </c>
      <c r="J524" s="2">
        <f>TREND(Calibration!$A$2:$A$4,Calibration!$B$2:$B$4,C524)</f>
        <v>409.86744224953566</v>
      </c>
      <c r="K524" s="2">
        <f>TREND(Calibration!$A$2:$A$4,Calibration!$C$2:$C$4,E524)</f>
        <v>571.67130885393294</v>
      </c>
      <c r="L524" s="2">
        <f>TREND(Calibration!$A$2:$A$4,Calibration!$D$2:$D$4,G524)</f>
        <v>-978.46009080915246</v>
      </c>
    </row>
    <row r="525" spans="1:12" x14ac:dyDescent="0.25">
      <c r="A525">
        <v>2612774</v>
      </c>
      <c r="B525">
        <v>14.364000320000001</v>
      </c>
      <c r="C525">
        <v>0.50440001000000001</v>
      </c>
      <c r="D525">
        <v>26.322000500000001</v>
      </c>
      <c r="E525">
        <v>0.25286998999999999</v>
      </c>
      <c r="F525">
        <v>35.70500183</v>
      </c>
      <c r="G525">
        <v>4.2999999999999999E-4</v>
      </c>
      <c r="H525">
        <v>28.846000669999999</v>
      </c>
      <c r="J525" s="2">
        <f>TREND(Calibration!$A$2:$A$4,Calibration!$B$2:$B$4,C525)</f>
        <v>406.9544604163471</v>
      </c>
      <c r="K525" s="2">
        <f>TREND(Calibration!$A$2:$A$4,Calibration!$C$2:$C$4,E525)</f>
        <v>572.14475034228849</v>
      </c>
      <c r="L525" s="2">
        <f>TREND(Calibration!$A$2:$A$4,Calibration!$D$2:$D$4,G525)</f>
        <v>-978.95077807709083</v>
      </c>
    </row>
    <row r="526" spans="1:12" x14ac:dyDescent="0.25">
      <c r="A526">
        <v>2617773</v>
      </c>
      <c r="B526">
        <v>14.32800007</v>
      </c>
      <c r="C526">
        <v>0.49409999999999998</v>
      </c>
      <c r="D526">
        <v>26.346000669999999</v>
      </c>
      <c r="E526">
        <v>0.25275998999999999</v>
      </c>
      <c r="F526">
        <v>35.666000369999999</v>
      </c>
      <c r="G526">
        <v>3.8000000000000002E-4</v>
      </c>
      <c r="H526">
        <v>28.88800049</v>
      </c>
      <c r="J526" s="2">
        <f>TREND(Calibration!$A$2:$A$4,Calibration!$B$2:$B$4,C526)</f>
        <v>399.05869727768317</v>
      </c>
      <c r="K526" s="2">
        <f>TREND(Calibration!$A$2:$A$4,Calibration!$C$2:$C$4,E526)</f>
        <v>571.67130885393294</v>
      </c>
      <c r="L526" s="2">
        <f>TREND(Calibration!$A$2:$A$4,Calibration!$D$2:$D$4,G526)</f>
        <v>-979.17381774433557</v>
      </c>
    </row>
    <row r="527" spans="1:12" x14ac:dyDescent="0.25">
      <c r="A527">
        <v>2622776</v>
      </c>
      <c r="B527">
        <v>14.289999959999999</v>
      </c>
      <c r="C527">
        <v>0.49470001000000002</v>
      </c>
      <c r="D527">
        <v>26.32299995</v>
      </c>
      <c r="E527">
        <v>0.25253998999999999</v>
      </c>
      <c r="F527">
        <v>35.679000850000001</v>
      </c>
      <c r="G527">
        <v>3.2000000000000003E-4</v>
      </c>
      <c r="H527">
        <v>28.81100082</v>
      </c>
      <c r="J527" s="2">
        <f>TREND(Calibration!$A$2:$A$4,Calibration!$B$2:$B$4,C527)</f>
        <v>399.5186518642156</v>
      </c>
      <c r="K527" s="2">
        <f>TREND(Calibration!$A$2:$A$4,Calibration!$C$2:$C$4,E527)</f>
        <v>570.72442587722207</v>
      </c>
      <c r="L527" s="2">
        <f>TREND(Calibration!$A$2:$A$4,Calibration!$D$2:$D$4,G527)</f>
        <v>-979.4414653450292</v>
      </c>
    </row>
    <row r="528" spans="1:12" x14ac:dyDescent="0.25">
      <c r="A528">
        <v>2627773</v>
      </c>
      <c r="B528">
        <v>14.333000180000001</v>
      </c>
      <c r="C528">
        <v>0.50389998999999996</v>
      </c>
      <c r="D528">
        <v>26.320999149999999</v>
      </c>
      <c r="E528">
        <v>0.25249000999999999</v>
      </c>
      <c r="F528">
        <v>35.7140007</v>
      </c>
      <c r="G528">
        <v>4.2999999999999999E-4</v>
      </c>
      <c r="H528">
        <v>28.926000599999998</v>
      </c>
      <c r="J528" s="2">
        <f>TREND(Calibration!$A$2:$A$4,Calibration!$B$2:$B$4,C528)</f>
        <v>406.57115598415771</v>
      </c>
      <c r="K528" s="2">
        <f>TREND(Calibration!$A$2:$A$4,Calibration!$C$2:$C$4,E528)</f>
        <v>570.50931128096749</v>
      </c>
      <c r="L528" s="2">
        <f>TREND(Calibration!$A$2:$A$4,Calibration!$D$2:$D$4,G528)</f>
        <v>-978.95077807709083</v>
      </c>
    </row>
    <row r="529" spans="1:12" x14ac:dyDescent="0.25">
      <c r="A529">
        <v>2632774</v>
      </c>
      <c r="B529">
        <v>14.289999959999999</v>
      </c>
      <c r="C529">
        <v>0.49900000999999999</v>
      </c>
      <c r="D529">
        <v>26.31399918</v>
      </c>
      <c r="E529">
        <v>0.25249000999999999</v>
      </c>
      <c r="F529">
        <v>35.701000209999997</v>
      </c>
      <c r="G529">
        <v>4.8999999999999998E-4</v>
      </c>
      <c r="H529">
        <v>28.972000120000001</v>
      </c>
      <c r="J529" s="2">
        <f>TREND(Calibration!$A$2:$A$4,Calibration!$B$2:$B$4,C529)</f>
        <v>402.81493812959349</v>
      </c>
      <c r="K529" s="2">
        <f>TREND(Calibration!$A$2:$A$4,Calibration!$C$2:$C$4,E529)</f>
        <v>570.50931128096749</v>
      </c>
      <c r="L529" s="2">
        <f>TREND(Calibration!$A$2:$A$4,Calibration!$D$2:$D$4,G529)</f>
        <v>-978.6831304763972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515.75195054948347</v>
      </c>
      <c r="C3" s="3">
        <v>566.33441815637843</v>
      </c>
      <c r="D3" s="3">
        <v>-979.17381774433557</v>
      </c>
      <c r="E3" s="3">
        <f>(C3-B3)/(7*35314.6667/1400)</f>
        <v>0.28646719526816294</v>
      </c>
      <c r="G3" s="3">
        <f>AVERAGE('2E'!$J2:$J32) + Calibration!$C$11</f>
        <v>519.86674252889816</v>
      </c>
      <c r="H3" s="3">
        <v>567.49641572934388</v>
      </c>
      <c r="I3" s="3">
        <v>-978.6831304763972</v>
      </c>
      <c r="J3" s="3">
        <f>(H3-G3)/(7*35314.6667/1400)</f>
        <v>0.26974443001295956</v>
      </c>
      <c r="L3" s="3">
        <f>AVERAGE('3E'!$J2:$J32) + Calibration!$C$11</f>
        <v>517.91568379443538</v>
      </c>
      <c r="M3" s="3">
        <v>567.71165944600443</v>
      </c>
      <c r="N3" s="3">
        <v>-978.95077807709083</v>
      </c>
      <c r="O3" s="3">
        <f>(M3-L3)/(7*35314.6667/1400)</f>
        <v>0.28201300085649145</v>
      </c>
      <c r="Q3" s="3">
        <f>AVERAGE('4E'!$J290:$J320) + Calibration!$C$11</f>
        <v>512.24300213778088</v>
      </c>
      <c r="R3" s="3">
        <v>567.71165944600443</v>
      </c>
      <c r="S3" s="3">
        <v>-978.95077807709083</v>
      </c>
      <c r="T3" s="3">
        <f>(R3-Q3)/(7*35314.6667/1400)</f>
        <v>0.31413949212338765</v>
      </c>
    </row>
    <row r="4" spans="1:20" x14ac:dyDescent="0.25">
      <c r="A4" s="3">
        <f>1/12+A3</f>
        <v>2.5833333333333335</v>
      </c>
      <c r="B4" s="3">
        <f>AVERAGE('1E'!$J3:$J33) + Calibration!$C$11</f>
        <v>515.84591770539282</v>
      </c>
      <c r="C4" s="3">
        <v>566.33441815637843</v>
      </c>
      <c r="D4" s="3">
        <v>-978.6831304763972</v>
      </c>
      <c r="E4" s="3">
        <f t="shared" ref="E4:E67" si="0">(C4-B4)/(7*35314.6667/1400)</f>
        <v>0.28593502456012482</v>
      </c>
      <c r="G4" s="3">
        <f>AVERAGE('2E'!$J3:$J33) + Calibration!$C$11</f>
        <v>519.96070943752409</v>
      </c>
      <c r="H4" s="3">
        <v>567.49641572934388</v>
      </c>
      <c r="I4" s="3">
        <v>-978.6831304763972</v>
      </c>
      <c r="J4" s="3">
        <f t="shared" ref="J4:J67" si="1">(H4-G4)/(7*35314.6667/1400)</f>
        <v>0.26921226070537874</v>
      </c>
      <c r="L4" s="3">
        <f>AVERAGE('3E'!$J3:$J33) + Calibration!$C$11</f>
        <v>517.80935197942313</v>
      </c>
      <c r="M4" s="3">
        <v>568.87374309924053</v>
      </c>
      <c r="N4" s="3">
        <v>-979.17381774433557</v>
      </c>
      <c r="O4" s="3">
        <f t="shared" ref="O4:O67" si="2">(M4-L4)/(7*35314.6667/1400)</f>
        <v>0.2891965061067242</v>
      </c>
      <c r="Q4" s="3">
        <f>AVERAGE('4E'!$J291:$J321) + Calibration!$C$11</f>
        <v>511.74843605089541</v>
      </c>
      <c r="R4" s="3">
        <v>567.71165944600443</v>
      </c>
      <c r="S4" s="3">
        <v>-978.95077807709083</v>
      </c>
      <c r="T4" s="3">
        <f t="shared" ref="T4:T67" si="3">(R4-Q4)/(7*35314.6667/1400)</f>
        <v>0.31694040252748029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515.90032027663585</v>
      </c>
      <c r="C5" s="3">
        <v>566.07609126427747</v>
      </c>
      <c r="D5" s="3">
        <v>-978.95077807709083</v>
      </c>
      <c r="E5" s="3">
        <f t="shared" si="0"/>
        <v>0.28416392211138503</v>
      </c>
      <c r="G5" s="3">
        <f>AVERAGE('2E'!$J4:$J34) + Calibration!$C$11</f>
        <v>519.76041071388579</v>
      </c>
      <c r="H5" s="3">
        <v>567.49641572934388</v>
      </c>
      <c r="I5" s="3">
        <v>-978.6831304763972</v>
      </c>
      <c r="J5" s="3">
        <f t="shared" si="1"/>
        <v>0.27034662635203682</v>
      </c>
      <c r="L5" s="3">
        <f>AVERAGE('3E'!$J4:$J34) + Calibration!$C$11</f>
        <v>517.87611772606931</v>
      </c>
      <c r="M5" s="3">
        <v>569.08898681590108</v>
      </c>
      <c r="N5" s="3">
        <v>-978.6831304763972</v>
      </c>
      <c r="O5" s="3">
        <f t="shared" si="2"/>
        <v>0.29003739168707354</v>
      </c>
      <c r="Q5" s="3">
        <f>AVERAGE('4E'!$J292:$J322) + Calibration!$C$11</f>
        <v>511.18957606113793</v>
      </c>
      <c r="R5" s="3">
        <v>567.49641572934388</v>
      </c>
      <c r="S5" s="3">
        <v>-978.95077807709083</v>
      </c>
      <c r="T5" s="3">
        <f t="shared" si="3"/>
        <v>0.31888642838702452</v>
      </c>
    </row>
    <row r="6" spans="1:20" x14ac:dyDescent="0.25">
      <c r="A6" s="3">
        <f t="shared" si="4"/>
        <v>2.7500000000000004</v>
      </c>
      <c r="B6" s="3">
        <f>AVERAGE('1E'!$J5:$J35) + Calibration!$C$11</f>
        <v>515.82118962360346</v>
      </c>
      <c r="C6" s="3">
        <v>565.86097666802289</v>
      </c>
      <c r="D6" s="3">
        <v>-979.17381774433557</v>
      </c>
      <c r="E6" s="3">
        <f t="shared" si="0"/>
        <v>0.28339379481907678</v>
      </c>
      <c r="G6" s="3">
        <f>AVERAGE('2E'!$J5:$J35) + Calibration!$C$11</f>
        <v>519.98791233048701</v>
      </c>
      <c r="H6" s="3">
        <v>567.49641572934388</v>
      </c>
      <c r="I6" s="3">
        <v>-978.6831304763972</v>
      </c>
      <c r="J6" s="3">
        <f t="shared" si="1"/>
        <v>0.26905820067590708</v>
      </c>
      <c r="L6" s="3">
        <f>AVERAGE('3E'!$J5:$J35) + Calibration!$C$11</f>
        <v>517.44831812767984</v>
      </c>
      <c r="M6" s="3">
        <v>569.08898681590108</v>
      </c>
      <c r="N6" s="3">
        <v>-978.95077807709083</v>
      </c>
      <c r="O6" s="3">
        <f t="shared" si="2"/>
        <v>0.29246017880849057</v>
      </c>
      <c r="Q6" s="3">
        <f>AVERAGE('4E'!$J293:$J323) + Calibration!$C$11</f>
        <v>510.90767360427685</v>
      </c>
      <c r="R6" s="3">
        <v>567.49641572934388</v>
      </c>
      <c r="S6" s="3">
        <v>-978.6831304763972</v>
      </c>
      <c r="T6" s="3">
        <f t="shared" si="3"/>
        <v>0.32048294611296457</v>
      </c>
    </row>
    <row r="7" spans="1:20" x14ac:dyDescent="0.25">
      <c r="A7" s="3">
        <f t="shared" si="4"/>
        <v>2.8333333333333339</v>
      </c>
      <c r="B7" s="3">
        <f>AVERAGE('1E'!$J6:$J36) + Calibration!$C$11</f>
        <v>515.84839078558332</v>
      </c>
      <c r="C7" s="3">
        <v>565.86097666802289</v>
      </c>
      <c r="D7" s="3">
        <v>-979.4414653450292</v>
      </c>
      <c r="E7" s="3">
        <f t="shared" si="0"/>
        <v>0.28323974459280149</v>
      </c>
      <c r="G7" s="3">
        <f>AVERAGE('2E'!$J6:$J36) + Calibration!$C$11</f>
        <v>519.45378017523547</v>
      </c>
      <c r="H7" s="3">
        <v>567.49641572934388</v>
      </c>
      <c r="I7" s="3">
        <v>-979.17381774433557</v>
      </c>
      <c r="J7" s="3">
        <f t="shared" si="1"/>
        <v>0.27208318833777023</v>
      </c>
      <c r="L7" s="3">
        <f>AVERAGE('3E'!$J6:$J36) + Calibration!$C$11</f>
        <v>517.07492035868347</v>
      </c>
      <c r="M7" s="3">
        <v>569.34718458759608</v>
      </c>
      <c r="N7" s="3">
        <v>-979.17381774433557</v>
      </c>
      <c r="O7" s="3">
        <f t="shared" si="2"/>
        <v>0.29603713761745681</v>
      </c>
      <c r="Q7" s="3">
        <f>AVERAGE('4E'!$J294:$J324) + Calibration!$C$11</f>
        <v>510.74941254549549</v>
      </c>
      <c r="R7" s="3">
        <v>567.49641572934388</v>
      </c>
      <c r="S7" s="3">
        <v>-978.6831304763972</v>
      </c>
      <c r="T7" s="3">
        <f t="shared" si="3"/>
        <v>0.32137923693810982</v>
      </c>
    </row>
    <row r="8" spans="1:20" x14ac:dyDescent="0.25">
      <c r="A8" s="3">
        <f t="shared" si="4"/>
        <v>2.9166666666666674</v>
      </c>
      <c r="B8" s="3">
        <f>AVERAGE('1E'!$J7:$J37) + Calibration!$C$11</f>
        <v>515.83602761018017</v>
      </c>
      <c r="C8" s="3">
        <v>566.07609126427747</v>
      </c>
      <c r="D8" s="3">
        <v>-978.95077807709083</v>
      </c>
      <c r="E8" s="3">
        <f t="shared" si="0"/>
        <v>0.28452803522620979</v>
      </c>
      <c r="G8" s="3">
        <f>AVERAGE('2E'!$J7:$J37) + Calibration!$C$11</f>
        <v>519.01361641230972</v>
      </c>
      <c r="H8" s="3">
        <v>567.49641572934388</v>
      </c>
      <c r="I8" s="3">
        <v>-979.4414653450292</v>
      </c>
      <c r="J8" s="3">
        <f t="shared" si="1"/>
        <v>0.27457599828931223</v>
      </c>
      <c r="L8" s="3">
        <f>AVERAGE('3E'!$J7:$J37) + Calibration!$C$11</f>
        <v>517.11448494334979</v>
      </c>
      <c r="M8" s="3">
        <v>569.08898681590108</v>
      </c>
      <c r="N8" s="3">
        <v>-978.6831304763972</v>
      </c>
      <c r="O8" s="3">
        <f t="shared" si="2"/>
        <v>0.29435079942323955</v>
      </c>
      <c r="Q8" s="3">
        <f>AVERAGE('4E'!$J295:$J325) + Calibration!$C$11</f>
        <v>510.62824422760627</v>
      </c>
      <c r="R8" s="3">
        <v>567.49641572934388</v>
      </c>
      <c r="S8" s="3">
        <v>-978.95077807709083</v>
      </c>
      <c r="T8" s="3">
        <f t="shared" si="3"/>
        <v>0.3220654578724233</v>
      </c>
    </row>
    <row r="9" spans="1:20" x14ac:dyDescent="0.25">
      <c r="A9" s="3">
        <f t="shared" si="4"/>
        <v>3.0000000000000009</v>
      </c>
      <c r="B9" s="3">
        <f>AVERAGE('1E'!$J8:$J38) + Calibration!$C$11</f>
        <v>515.8904301814232</v>
      </c>
      <c r="C9" s="3">
        <v>566.33441815637843</v>
      </c>
      <c r="D9" s="3">
        <v>-979.17381774433557</v>
      </c>
      <c r="E9" s="3">
        <f t="shared" si="0"/>
        <v>0.28568293396893496</v>
      </c>
      <c r="G9" s="3">
        <f>AVERAGE('2E'!$J8:$J38) + Calibration!$C$11</f>
        <v>518.73418703563925</v>
      </c>
      <c r="H9" s="3">
        <v>567.71165944600443</v>
      </c>
      <c r="I9" s="3">
        <v>-979.17381774433557</v>
      </c>
      <c r="J9" s="3">
        <f t="shared" si="1"/>
        <v>0.27737751471042582</v>
      </c>
      <c r="L9" s="3">
        <f>AVERAGE('3E'!$J8:$J38) + Calibration!$C$11</f>
        <v>516.99331514176095</v>
      </c>
      <c r="M9" s="3">
        <v>570.50931128096749</v>
      </c>
      <c r="N9" s="3">
        <v>-979.4414653450292</v>
      </c>
      <c r="O9" s="3">
        <f t="shared" si="2"/>
        <v>0.3030808507628166</v>
      </c>
      <c r="Q9" s="3">
        <f>AVERAGE('4E'!$J296:$J326) + Calibration!$C$11</f>
        <v>510.76177720459839</v>
      </c>
      <c r="R9" s="3">
        <v>567.23821795764889</v>
      </c>
      <c r="S9" s="3">
        <v>-978.23705114190773</v>
      </c>
      <c r="T9" s="3">
        <f t="shared" si="3"/>
        <v>0.31984694196788493</v>
      </c>
    </row>
    <row r="10" spans="1:20" x14ac:dyDescent="0.25">
      <c r="A10" s="3">
        <f t="shared" si="4"/>
        <v>3.0833333333333344</v>
      </c>
      <c r="B10" s="3">
        <f>AVERAGE('1E'!$J9:$J39) + Calibration!$C$11</f>
        <v>515.82366443477702</v>
      </c>
      <c r="C10" s="3">
        <v>566.07609126427747</v>
      </c>
      <c r="D10" s="3">
        <v>-978.95077807709083</v>
      </c>
      <c r="E10" s="3">
        <f t="shared" si="0"/>
        <v>0.28459805245450864</v>
      </c>
      <c r="G10" s="3">
        <f>AVERAGE('2E'!$J9:$J39) + Calibration!$C$11</f>
        <v>518.24209353437766</v>
      </c>
      <c r="H10" s="3">
        <v>569.08898681590108</v>
      </c>
      <c r="I10" s="3">
        <v>-978.95077807709083</v>
      </c>
      <c r="J10" s="3">
        <f t="shared" si="1"/>
        <v>0.28796473552176222</v>
      </c>
      <c r="L10" s="3">
        <f>AVERAGE('3E'!$J9:$J39) + Calibration!$C$11</f>
        <v>516.99331514176095</v>
      </c>
      <c r="M10" s="3">
        <v>569.08898681590108</v>
      </c>
      <c r="N10" s="3">
        <v>-978.6831304763972</v>
      </c>
      <c r="O10" s="3">
        <f t="shared" si="2"/>
        <v>0.29503702876029197</v>
      </c>
      <c r="Q10" s="3">
        <f>AVERAGE('4E'!$J297:$J327) + Calibration!$C$11</f>
        <v>511.22914287135382</v>
      </c>
      <c r="R10" s="3">
        <v>567.49641572934388</v>
      </c>
      <c r="S10" s="3">
        <v>-978.6831304763972</v>
      </c>
      <c r="T10" s="3">
        <f t="shared" si="3"/>
        <v>0.31866234692788453</v>
      </c>
    </row>
    <row r="11" spans="1:20" x14ac:dyDescent="0.25">
      <c r="A11" s="3">
        <f t="shared" si="4"/>
        <v>3.1666666666666679</v>
      </c>
      <c r="B11" s="3">
        <f>AVERAGE('1E'!$J10:$J40) + Calibration!$C$11</f>
        <v>515.95719741176902</v>
      </c>
      <c r="C11" s="3">
        <v>566.07609126427747</v>
      </c>
      <c r="D11" s="3">
        <v>-979.17381774433557</v>
      </c>
      <c r="E11" s="3">
        <f t="shared" si="0"/>
        <v>0.28384180588915736</v>
      </c>
      <c r="G11" s="3">
        <f>AVERAGE('2E'!$J10:$J40) + Calibration!$C$11</f>
        <v>518.39046301424673</v>
      </c>
      <c r="H11" s="3">
        <v>568.87374309924053</v>
      </c>
      <c r="I11" s="3">
        <v>-979.17381774433557</v>
      </c>
      <c r="J11" s="3">
        <f t="shared" si="1"/>
        <v>0.28590545969951792</v>
      </c>
      <c r="L11" s="3">
        <f>AVERAGE('3E'!$J10:$J40) + Calibration!$C$11</f>
        <v>517.47304472576945</v>
      </c>
      <c r="M11" s="3">
        <v>569.34718458759608</v>
      </c>
      <c r="N11" s="3">
        <v>-978.6831304763972</v>
      </c>
      <c r="O11" s="3">
        <f t="shared" si="2"/>
        <v>0.29378241229062269</v>
      </c>
      <c r="Q11" s="3">
        <f>AVERAGE('4E'!$J298:$J328) + Calibration!$C$11</f>
        <v>511.61490480488635</v>
      </c>
      <c r="R11" s="3">
        <v>567.71165944600443</v>
      </c>
      <c r="S11" s="3">
        <v>-978.95077807709083</v>
      </c>
      <c r="T11" s="3">
        <f t="shared" si="3"/>
        <v>0.31769663928963587</v>
      </c>
    </row>
    <row r="12" spans="1:20" x14ac:dyDescent="0.25">
      <c r="A12" s="3">
        <f t="shared" si="4"/>
        <v>3.2500000000000013</v>
      </c>
      <c r="B12" s="3">
        <f>AVERAGE('1E'!$J11:$J41) + Calibration!$C$11</f>
        <v>515.78409985011069</v>
      </c>
      <c r="C12" s="3">
        <v>565.86097666802289</v>
      </c>
      <c r="D12" s="3">
        <v>-979.4414653450292</v>
      </c>
      <c r="E12" s="3">
        <f t="shared" si="0"/>
        <v>0.28360384790442994</v>
      </c>
      <c r="G12" s="3">
        <f>AVERAGE('2E'!$J11:$J41) + Calibration!$C$11</f>
        <v>518.35089842958041</v>
      </c>
      <c r="H12" s="3">
        <v>568.87374309924053</v>
      </c>
      <c r="I12" s="3">
        <v>-978.95077807709083</v>
      </c>
      <c r="J12" s="3">
        <f t="shared" si="1"/>
        <v>0.28612952855454876</v>
      </c>
      <c r="L12" s="3">
        <f>AVERAGE('3E'!$J11:$J41) + Calibration!$C$11</f>
        <v>517.87364365674557</v>
      </c>
      <c r="M12" s="3">
        <v>569.08898681590108</v>
      </c>
      <c r="N12" s="3">
        <v>-978.6831304763972</v>
      </c>
      <c r="O12" s="3">
        <f t="shared" si="2"/>
        <v>0.29005140325538176</v>
      </c>
      <c r="Q12" s="3">
        <f>AVERAGE('4E'!$J299:$J329) + Calibration!$C$11</f>
        <v>511.93637258826357</v>
      </c>
      <c r="R12" s="3">
        <v>567.71165944600443</v>
      </c>
      <c r="S12" s="3">
        <v>-978.6831304763972</v>
      </c>
      <c r="T12" s="3">
        <f t="shared" si="3"/>
        <v>0.31587604850729545</v>
      </c>
    </row>
    <row r="13" spans="1:20" x14ac:dyDescent="0.25">
      <c r="A13" s="3">
        <f t="shared" si="4"/>
        <v>3.3333333333333348</v>
      </c>
      <c r="B13" s="3">
        <f>AVERAGE('1E'!$J12:$J42) + Calibration!$C$11</f>
        <v>515.7024961168878</v>
      </c>
      <c r="C13" s="3">
        <v>566.54953275263301</v>
      </c>
      <c r="D13" s="3">
        <v>-979.17381774433557</v>
      </c>
      <c r="E13" s="3">
        <f t="shared" si="0"/>
        <v>0.28796554738966407</v>
      </c>
      <c r="G13" s="3">
        <f>AVERAGE('2E'!$J12:$J42) + Calibration!$C$11</f>
        <v>518.13823479955602</v>
      </c>
      <c r="H13" s="3">
        <v>568.87374309924053</v>
      </c>
      <c r="I13" s="3">
        <v>-978.46009080915246</v>
      </c>
      <c r="J13" s="3">
        <f t="shared" si="1"/>
        <v>0.28733392123270135</v>
      </c>
      <c r="L13" s="3">
        <f>AVERAGE('3E'!$J12:$J42) + Calibration!$C$11</f>
        <v>518.28907909059876</v>
      </c>
      <c r="M13" s="3">
        <v>569.08898681590108</v>
      </c>
      <c r="N13" s="3">
        <v>-979.17381774433557</v>
      </c>
      <c r="O13" s="3">
        <f t="shared" si="2"/>
        <v>0.28769863896408976</v>
      </c>
      <c r="Q13" s="3">
        <f>AVERAGE('4E'!$J300:$J330) + Calibration!$C$11</f>
        <v>512.40373751316918</v>
      </c>
      <c r="R13" s="3">
        <v>567.23821795764889</v>
      </c>
      <c r="S13" s="3">
        <v>-979.17381774433557</v>
      </c>
      <c r="T13" s="3">
        <f t="shared" si="3"/>
        <v>0.31054791432863615</v>
      </c>
    </row>
    <row r="14" spans="1:20" x14ac:dyDescent="0.25">
      <c r="A14" s="3">
        <f t="shared" si="4"/>
        <v>3.4166666666666683</v>
      </c>
      <c r="B14" s="3">
        <f>AVERAGE('1E'!$J13:$J43) + Calibration!$C$11</f>
        <v>515.78162652263688</v>
      </c>
      <c r="C14" s="3">
        <v>566.07609126427747</v>
      </c>
      <c r="D14" s="3">
        <v>-979.17381774433557</v>
      </c>
      <c r="E14" s="3">
        <f t="shared" si="0"/>
        <v>0.28483612867647751</v>
      </c>
      <c r="G14" s="3">
        <f>AVERAGE('2E'!$J13:$J43) + Calibration!$C$11</f>
        <v>518.04426789093009</v>
      </c>
      <c r="H14" s="3">
        <v>568.87374309924053</v>
      </c>
      <c r="I14" s="3">
        <v>-978.6831304763972</v>
      </c>
      <c r="J14" s="3">
        <f t="shared" si="1"/>
        <v>0.28786609054028217</v>
      </c>
      <c r="L14" s="3">
        <f>AVERAGE('3E'!$J13:$J43) + Calibration!$C$11</f>
        <v>518.41024889218761</v>
      </c>
      <c r="M14" s="3">
        <v>569.34718458759608</v>
      </c>
      <c r="N14" s="3">
        <v>-978.95077807709083</v>
      </c>
      <c r="O14" s="3">
        <f t="shared" si="2"/>
        <v>0.28847467896622375</v>
      </c>
      <c r="Q14" s="3">
        <f>AVERAGE('4E'!$J301:$J331) + Calibration!$C$11</f>
        <v>512.58919973393029</v>
      </c>
      <c r="R14" s="3">
        <v>564.69884997465124</v>
      </c>
      <c r="S14" s="3">
        <v>-978.6831304763972</v>
      </c>
      <c r="T14" s="3">
        <f t="shared" si="3"/>
        <v>0.2951161945454292</v>
      </c>
    </row>
    <row r="15" spans="1:20" x14ac:dyDescent="0.25">
      <c r="A15" s="3">
        <f t="shared" si="4"/>
        <v>3.5000000000000018</v>
      </c>
      <c r="B15" s="3">
        <f>AVERAGE('1E'!$J14:$J44) + Calibration!$C$11</f>
        <v>515.98192672997482</v>
      </c>
      <c r="C15" s="3">
        <v>564.69884997465124</v>
      </c>
      <c r="D15" s="3">
        <v>-978.95077807709083</v>
      </c>
      <c r="E15" s="3">
        <f t="shared" si="0"/>
        <v>0.27590192855863149</v>
      </c>
      <c r="G15" s="3">
        <f>AVERAGE('2E'!$J14:$J44) + Calibration!$C$11</f>
        <v>518.12587162415298</v>
      </c>
      <c r="H15" s="3">
        <v>567.71165944600443</v>
      </c>
      <c r="I15" s="3">
        <v>-978.46009080915246</v>
      </c>
      <c r="J15" s="3">
        <f t="shared" si="1"/>
        <v>0.28082262954984338</v>
      </c>
      <c r="L15" s="3">
        <f>AVERAGE('3E'!$J14:$J44) + Calibration!$C$11</f>
        <v>518.37068282382154</v>
      </c>
      <c r="M15" s="3">
        <v>568.87374309924053</v>
      </c>
      <c r="N15" s="3">
        <v>-978.6831304763972</v>
      </c>
      <c r="O15" s="3">
        <f t="shared" si="2"/>
        <v>0.28601748222315226</v>
      </c>
      <c r="Q15" s="3">
        <f>AVERAGE('4E'!$J302:$J332) + Calibration!$C$11</f>
        <v>512.57436174735358</v>
      </c>
      <c r="R15" s="3">
        <v>566.07609126427747</v>
      </c>
      <c r="S15" s="3">
        <v>-979.4414653450292</v>
      </c>
      <c r="T15" s="3">
        <f t="shared" si="3"/>
        <v>0.30300005361185461</v>
      </c>
    </row>
    <row r="16" spans="1:20" x14ac:dyDescent="0.25">
      <c r="A16" s="3">
        <f t="shared" si="4"/>
        <v>3.5833333333333353</v>
      </c>
      <c r="B16" s="3">
        <f>AVERAGE('1E'!$J15:$J45) + Calibration!$C$11</f>
        <v>516.14266111622999</v>
      </c>
      <c r="C16" s="3">
        <v>566.33441815637843</v>
      </c>
      <c r="D16" s="3">
        <v>-979.17381774433557</v>
      </c>
      <c r="E16" s="3">
        <f t="shared" si="0"/>
        <v>0.2842544570307296</v>
      </c>
      <c r="G16" s="3">
        <f>AVERAGE('2E'!$J15:$J45) + Calibration!$C$11</f>
        <v>518.25940460114498</v>
      </c>
      <c r="H16" s="3">
        <v>567.49641572934388</v>
      </c>
      <c r="I16" s="3">
        <v>-979.17381774433557</v>
      </c>
      <c r="J16" s="3">
        <f t="shared" si="1"/>
        <v>0.27884737832283657</v>
      </c>
      <c r="L16" s="3">
        <f>AVERAGE('3E'!$J15:$J45) + Calibration!$C$11</f>
        <v>518.35584483724483</v>
      </c>
      <c r="M16" s="3">
        <v>568.87374309924053</v>
      </c>
      <c r="N16" s="3">
        <v>-978.95077807709083</v>
      </c>
      <c r="O16" s="3">
        <f t="shared" si="2"/>
        <v>0.28610151522112875</v>
      </c>
      <c r="Q16" s="3">
        <f>AVERAGE('4E'!$J303:$J333) + Calibration!$C$11</f>
        <v>512.60156315661675</v>
      </c>
      <c r="R16" s="3">
        <v>570.25098438886653</v>
      </c>
      <c r="S16" s="3">
        <v>-978.6831304763972</v>
      </c>
      <c r="T16" s="3">
        <f t="shared" si="3"/>
        <v>0.32648996362890648</v>
      </c>
    </row>
    <row r="17" spans="1:20" x14ac:dyDescent="0.25">
      <c r="A17" s="3">
        <f t="shared" si="4"/>
        <v>3.6666666666666687</v>
      </c>
      <c r="B17" s="3">
        <f>AVERAGE('1E'!$J16:$J46) + Calibration!$C$11</f>
        <v>516.51605814337631</v>
      </c>
      <c r="C17" s="3">
        <v>566.33441815637843</v>
      </c>
      <c r="D17" s="3">
        <v>-979.17381774433557</v>
      </c>
      <c r="E17" s="3">
        <f t="shared" si="0"/>
        <v>0.28213977176232058</v>
      </c>
      <c r="G17" s="3">
        <f>AVERAGE('2E'!$J16:$J46) + Calibration!$C$11</f>
        <v>518.01953980914072</v>
      </c>
      <c r="H17" s="3">
        <v>567.92686012252966</v>
      </c>
      <c r="I17" s="3">
        <v>-979.4414653450292</v>
      </c>
      <c r="J17" s="3">
        <f t="shared" si="1"/>
        <v>0.28264358679839346</v>
      </c>
      <c r="L17" s="3">
        <f>AVERAGE('3E'!$J16:$J46) + Calibration!$C$11</f>
        <v>518.2890776068989</v>
      </c>
      <c r="M17" s="3">
        <v>569.08898681590108</v>
      </c>
      <c r="N17" s="3">
        <v>-978.6831304763972</v>
      </c>
      <c r="O17" s="3">
        <f t="shared" si="2"/>
        <v>0.28769864736683004</v>
      </c>
      <c r="Q17" s="3">
        <f>AVERAGE('4E'!$J304:$J334) + Calibration!$C$11</f>
        <v>512.86862935788417</v>
      </c>
      <c r="R17" s="3">
        <v>562.37472570831437</v>
      </c>
      <c r="S17" s="3">
        <v>-978.95077807709083</v>
      </c>
      <c r="T17" s="3">
        <f t="shared" si="3"/>
        <v>0.28037130731538346</v>
      </c>
    </row>
    <row r="18" spans="1:20" x14ac:dyDescent="0.25">
      <c r="A18" s="3">
        <f t="shared" si="4"/>
        <v>3.7500000000000022</v>
      </c>
      <c r="B18" s="3">
        <f>AVERAGE('1E'!$J17:$J47) + Calibration!$C$11</f>
        <v>516.98342356284854</v>
      </c>
      <c r="C18" s="3">
        <v>566.33441815637843</v>
      </c>
      <c r="D18" s="3">
        <v>-978.6831304763972</v>
      </c>
      <c r="E18" s="3">
        <f t="shared" si="0"/>
        <v>0.27949290878358984</v>
      </c>
      <c r="G18" s="3">
        <f>AVERAGE('2E'!$J17:$J47) + Calibration!$C$11</f>
        <v>517.95277332064472</v>
      </c>
      <c r="H18" s="3">
        <v>567.49641572934388</v>
      </c>
      <c r="I18" s="3">
        <v>-979.66450501227393</v>
      </c>
      <c r="J18" s="3">
        <f t="shared" si="1"/>
        <v>0.28058394450994012</v>
      </c>
      <c r="L18" s="3">
        <f>AVERAGE('3E'!$J17:$J47) + Calibration!$C$11</f>
        <v>518.0615759902978</v>
      </c>
      <c r="M18" s="3">
        <v>568.87374309924053</v>
      </c>
      <c r="N18" s="3">
        <v>-978.95077807709083</v>
      </c>
      <c r="O18" s="3">
        <f t="shared" si="2"/>
        <v>0.28776806838130359</v>
      </c>
      <c r="Q18" s="3">
        <f>AVERAGE('4E'!$J305:$J335) + Calibration!$C$11</f>
        <v>512.96259651379353</v>
      </c>
      <c r="R18" s="3">
        <v>564.69884997465124</v>
      </c>
      <c r="S18" s="3">
        <v>-979.4414653450292</v>
      </c>
      <c r="T18" s="3">
        <f t="shared" si="3"/>
        <v>0.2930015106774756</v>
      </c>
    </row>
    <row r="19" spans="1:20" x14ac:dyDescent="0.25">
      <c r="A19" s="3">
        <f t="shared" si="4"/>
        <v>3.8333333333333357</v>
      </c>
      <c r="B19" s="3">
        <f>AVERAGE('1E'!$J18:$J48) + Calibration!$C$11</f>
        <v>517.54475613823013</v>
      </c>
      <c r="C19" s="3">
        <v>567.49641572934388</v>
      </c>
      <c r="D19" s="3">
        <v>-978.95077807709083</v>
      </c>
      <c r="E19" s="3">
        <f t="shared" si="0"/>
        <v>0.28289469650361304</v>
      </c>
      <c r="G19" s="3">
        <f>AVERAGE('2E'!$J18:$J48) + Calibration!$C$11</f>
        <v>517.80440384077576</v>
      </c>
      <c r="H19" s="3">
        <v>567.49641572934388</v>
      </c>
      <c r="I19" s="3">
        <v>-978.6831304763972</v>
      </c>
      <c r="J19" s="3">
        <f t="shared" si="1"/>
        <v>0.28142421567052828</v>
      </c>
      <c r="L19" s="3">
        <f>AVERAGE('3E'!$J18:$J48) + Calibration!$C$11</f>
        <v>517.87611376953657</v>
      </c>
      <c r="M19" s="3">
        <v>568.6585424227153</v>
      </c>
      <c r="N19" s="3">
        <v>-979.17381774433557</v>
      </c>
      <c r="O19" s="3">
        <f t="shared" si="2"/>
        <v>0.28759964852325065</v>
      </c>
      <c r="Q19" s="3">
        <f>AVERAGE('4E'!$J306:$J336) + Calibration!$C$11</f>
        <v>513.30879312080992</v>
      </c>
      <c r="R19" s="3">
        <v>566.33441815637843</v>
      </c>
      <c r="S19" s="3">
        <v>-978.95077807709083</v>
      </c>
      <c r="T19" s="3">
        <f t="shared" si="3"/>
        <v>0.3003036980981531</v>
      </c>
    </row>
    <row r="20" spans="1:20" x14ac:dyDescent="0.25">
      <c r="A20" s="3">
        <f t="shared" si="4"/>
        <v>3.9166666666666692</v>
      </c>
      <c r="B20" s="3">
        <f>AVERAGE('1E'!$J19:$J49) + Calibration!$C$11</f>
        <v>517.73021835899135</v>
      </c>
      <c r="C20" s="3">
        <v>566.33441815637843</v>
      </c>
      <c r="D20" s="3">
        <v>-979.66450501227393</v>
      </c>
      <c r="E20" s="3">
        <f t="shared" si="0"/>
        <v>0.27526353404540033</v>
      </c>
      <c r="G20" s="3">
        <f>AVERAGE('2E'!$J19:$J49) + Calibration!$C$11</f>
        <v>517.68570885036047</v>
      </c>
      <c r="H20" s="3">
        <v>565.86097666802289</v>
      </c>
      <c r="I20" s="3">
        <v>-978.6831304763972</v>
      </c>
      <c r="J20" s="3">
        <f t="shared" si="1"/>
        <v>0.27283433383026895</v>
      </c>
      <c r="L20" s="3">
        <f>AVERAGE('3E'!$J19:$J49) + Calibration!$C$11</f>
        <v>517.60904781555257</v>
      </c>
      <c r="M20" s="3">
        <v>570.50931128096749</v>
      </c>
      <c r="N20" s="3">
        <v>-978.6831304763972</v>
      </c>
      <c r="O20" s="3">
        <f t="shared" si="2"/>
        <v>0.29959372922760685</v>
      </c>
      <c r="Q20" s="3">
        <f>AVERAGE('4E'!$J307:$J337) + Calibration!$C$11</f>
        <v>513.06645500133186</v>
      </c>
      <c r="R20" s="3">
        <v>567.49641572934388</v>
      </c>
      <c r="S20" s="3">
        <v>-979.4414653450292</v>
      </c>
      <c r="T20" s="3">
        <f t="shared" si="3"/>
        <v>0.30825696977631117</v>
      </c>
    </row>
    <row r="21" spans="1:20" x14ac:dyDescent="0.25">
      <c r="A21" s="3">
        <f t="shared" si="4"/>
        <v>4.0000000000000027</v>
      </c>
      <c r="B21" s="3">
        <f>AVERAGE('1E'!$J20:$J50) + Calibration!$C$11</f>
        <v>517.76978368550749</v>
      </c>
      <c r="C21" s="3">
        <v>566.07609126427747</v>
      </c>
      <c r="D21" s="3">
        <v>-979.17381774433557</v>
      </c>
      <c r="E21" s="3">
        <f t="shared" si="0"/>
        <v>0.27357646039326755</v>
      </c>
      <c r="G21" s="3">
        <f>AVERAGE('2E'!$J20:$J50) + Calibration!$C$11</f>
        <v>517.15157620054231</v>
      </c>
      <c r="H21" s="3">
        <v>566.07609126427747</v>
      </c>
      <c r="I21" s="3">
        <v>-978.95077807709083</v>
      </c>
      <c r="J21" s="3">
        <f t="shared" si="1"/>
        <v>0.27707759769815499</v>
      </c>
      <c r="L21" s="3">
        <f>AVERAGE('3E'!$J20:$J50) + Calibration!$C$11</f>
        <v>517.32961769703206</v>
      </c>
      <c r="M21" s="3">
        <v>569.08898681590108</v>
      </c>
      <c r="N21" s="3">
        <v>-978.6831304763972</v>
      </c>
      <c r="O21" s="3">
        <f t="shared" si="2"/>
        <v>0.2931324231859111</v>
      </c>
      <c r="Q21" s="3">
        <f>AVERAGE('4E'!$J308:$J338) + Calibration!$C$11</f>
        <v>512.8513190329669</v>
      </c>
      <c r="R21" s="3">
        <v>569.5624283042564</v>
      </c>
      <c r="S21" s="3">
        <v>-978.95077807709083</v>
      </c>
      <c r="T21" s="3">
        <f t="shared" si="3"/>
        <v>0.32117595645488278</v>
      </c>
    </row>
    <row r="22" spans="1:20" x14ac:dyDescent="0.25">
      <c r="A22" s="3">
        <f t="shared" si="4"/>
        <v>4.0833333333333357</v>
      </c>
      <c r="B22" s="3">
        <f>AVERAGE('1E'!$J21:$J51) + Calibration!$C$11</f>
        <v>517.82418625675052</v>
      </c>
      <c r="C22" s="3">
        <v>566.33441815637843</v>
      </c>
      <c r="D22" s="3">
        <v>-979.66450501227393</v>
      </c>
      <c r="E22" s="3">
        <f t="shared" si="0"/>
        <v>0.27473135913599267</v>
      </c>
      <c r="G22" s="3">
        <f>AVERAGE('2E'!$J21:$J51) + Calibration!$C$11</f>
        <v>517.04524438553005</v>
      </c>
      <c r="H22" s="3">
        <v>567.92686012252966</v>
      </c>
      <c r="I22" s="3">
        <v>-978.95077807709083</v>
      </c>
      <c r="J22" s="3">
        <f t="shared" si="1"/>
        <v>0.28816138161088523</v>
      </c>
      <c r="L22" s="3">
        <f>AVERAGE('3E'!$J21:$J51) + Calibration!$C$11</f>
        <v>517.12931798426075</v>
      </c>
      <c r="M22" s="3">
        <v>569.08898681590108</v>
      </c>
      <c r="N22" s="3">
        <v>-978.95077807709083</v>
      </c>
      <c r="O22" s="3">
        <f t="shared" si="2"/>
        <v>0.29426679443439474</v>
      </c>
      <c r="Q22" s="3">
        <f>AVERAGE('4E'!$J309:$J339) + Calibration!$C$11</f>
        <v>512.8513190329669</v>
      </c>
      <c r="R22" s="3">
        <v>568.6585424227153</v>
      </c>
      <c r="S22" s="3">
        <v>-978.6831304763972</v>
      </c>
      <c r="T22" s="3">
        <f t="shared" si="3"/>
        <v>0.3160569168829131</v>
      </c>
    </row>
    <row r="23" spans="1:20" x14ac:dyDescent="0.25">
      <c r="A23" s="3">
        <f t="shared" si="4"/>
        <v>4.1666666666666687</v>
      </c>
      <c r="B23" s="3">
        <f>AVERAGE('1E'!$J22:$J52) + Calibration!$C$11</f>
        <v>517.85138741873038</v>
      </c>
      <c r="C23" s="3">
        <v>565.86097666802289</v>
      </c>
      <c r="D23" s="3">
        <v>-978.6831304763972</v>
      </c>
      <c r="E23" s="3">
        <f t="shared" si="0"/>
        <v>0.27189603490887543</v>
      </c>
      <c r="G23" s="3">
        <f>AVERAGE('2E'!$J22:$J52) + Calibration!$C$11</f>
        <v>517.15157620054231</v>
      </c>
      <c r="H23" s="3">
        <v>566.07609126427747</v>
      </c>
      <c r="I23" s="3">
        <v>-978.95077807709083</v>
      </c>
      <c r="J23" s="3">
        <f t="shared" si="1"/>
        <v>0.27707759769815499</v>
      </c>
      <c r="L23" s="3">
        <f>AVERAGE('3E'!$J22:$J52) + Calibration!$C$11</f>
        <v>516.94385551621622</v>
      </c>
      <c r="M23" s="3">
        <v>569.08898681590108</v>
      </c>
      <c r="N23" s="3">
        <v>-978.95077807709083</v>
      </c>
      <c r="O23" s="3">
        <f t="shared" si="2"/>
        <v>0.29531713688627198</v>
      </c>
      <c r="Q23" s="3">
        <f>AVERAGE('4E'!$J310:$J340) + Calibration!$C$11</f>
        <v>512.9180855214629</v>
      </c>
      <c r="R23" s="3">
        <v>568.6585424227153</v>
      </c>
      <c r="S23" s="3">
        <v>-979.17381774433557</v>
      </c>
      <c r="T23" s="3">
        <f t="shared" si="3"/>
        <v>0.31567879360023748</v>
      </c>
    </row>
    <row r="24" spans="1:20" x14ac:dyDescent="0.25">
      <c r="A24" s="3">
        <f t="shared" si="4"/>
        <v>4.2500000000000018</v>
      </c>
      <c r="B24" s="3">
        <f>AVERAGE('1E'!$J23:$J53) + Calibration!$C$11</f>
        <v>517.81182283406406</v>
      </c>
      <c r="C24" s="3">
        <v>564.91409369131202</v>
      </c>
      <c r="D24" s="3">
        <v>-978.95077807709083</v>
      </c>
      <c r="E24" s="3">
        <f t="shared" si="0"/>
        <v>0.2667575557622236</v>
      </c>
      <c r="G24" s="3">
        <f>AVERAGE('2E'!$J23:$J53) + Calibration!$C$11</f>
        <v>517.32467524590038</v>
      </c>
      <c r="H24" s="3">
        <v>566.54953275263301</v>
      </c>
      <c r="I24" s="3">
        <v>-979.17381774433557</v>
      </c>
      <c r="J24" s="3">
        <f t="shared" si="1"/>
        <v>0.27877854787587519</v>
      </c>
      <c r="L24" s="3">
        <f>AVERAGE('3E'!$J23:$J53) + Calibration!$C$11</f>
        <v>516.8894531922565</v>
      </c>
      <c r="M24" s="3">
        <v>567.71165944600443</v>
      </c>
      <c r="N24" s="3">
        <v>-979.17381774433557</v>
      </c>
      <c r="O24" s="3">
        <f t="shared" si="2"/>
        <v>0.28782492376601099</v>
      </c>
      <c r="Q24" s="3">
        <f>AVERAGE('4E'!$J311:$J341) + Calibration!$C$11</f>
        <v>513.27911937320619</v>
      </c>
      <c r="R24" s="3">
        <v>570.25098438886653</v>
      </c>
      <c r="S24" s="3">
        <v>-979.17381774433557</v>
      </c>
      <c r="T24" s="3">
        <f t="shared" si="3"/>
        <v>0.32265271253804773</v>
      </c>
    </row>
    <row r="25" spans="1:20" x14ac:dyDescent="0.25">
      <c r="A25" s="3">
        <f t="shared" si="4"/>
        <v>4.3333333333333348</v>
      </c>
      <c r="B25" s="3">
        <f>AVERAGE('1E'!$J24:$J54) + Calibration!$C$11</f>
        <v>517.51755547081677</v>
      </c>
      <c r="C25" s="3">
        <v>566.07609126427747</v>
      </c>
      <c r="D25" s="3">
        <v>-979.17381774433557</v>
      </c>
      <c r="E25" s="3">
        <f t="shared" si="0"/>
        <v>0.27500492192645093</v>
      </c>
      <c r="G25" s="3">
        <f>AVERAGE('2E'!$J24:$J54) + Calibration!$C$11</f>
        <v>517.21834343088813</v>
      </c>
      <c r="H25" s="3">
        <v>567.49641572934388</v>
      </c>
      <c r="I25" s="3">
        <v>-979.17381774433557</v>
      </c>
      <c r="J25" s="3">
        <f t="shared" si="1"/>
        <v>0.28474329221663447</v>
      </c>
      <c r="L25" s="3">
        <f>AVERAGE('3E'!$J24:$J54) + Calibration!$C$11</f>
        <v>516.95621893890268</v>
      </c>
      <c r="M25" s="3">
        <v>567.49641572934388</v>
      </c>
      <c r="N25" s="3">
        <v>-978.95077807709083</v>
      </c>
      <c r="O25" s="3">
        <f t="shared" si="2"/>
        <v>0.28622780002304932</v>
      </c>
      <c r="Q25" s="3">
        <f>AVERAGE('4E'!$J312:$J342) + Calibration!$C$11</f>
        <v>513.27911937320619</v>
      </c>
      <c r="R25" s="3">
        <v>572.35999405894881</v>
      </c>
      <c r="S25" s="3">
        <v>-978.95077807709083</v>
      </c>
      <c r="T25" s="3">
        <f t="shared" si="3"/>
        <v>0.33459681320306855</v>
      </c>
    </row>
    <row r="26" spans="1:20" x14ac:dyDescent="0.25">
      <c r="A26" s="3">
        <f t="shared" si="4"/>
        <v>4.4166666666666679</v>
      </c>
      <c r="B26" s="3">
        <f>AVERAGE('1E'!$J25:$J55) + Calibration!$C$11</f>
        <v>517.75742026282103</v>
      </c>
      <c r="C26" s="3">
        <v>566.54953275263301</v>
      </c>
      <c r="D26" s="3">
        <v>-979.17381774433557</v>
      </c>
      <c r="E26" s="3">
        <f t="shared" si="0"/>
        <v>0.27632775302286505</v>
      </c>
      <c r="G26" s="3">
        <f>AVERAGE('2E'!$J25:$J55) + Calibration!$C$11</f>
        <v>517.01804322355019</v>
      </c>
      <c r="H26" s="3">
        <v>567.49641572934388</v>
      </c>
      <c r="I26" s="3">
        <v>-979.17381774433557</v>
      </c>
      <c r="J26" s="3">
        <f t="shared" si="1"/>
        <v>0.2858776662660315</v>
      </c>
      <c r="L26" s="3">
        <f>AVERAGE('3E'!$J25:$J55) + Calibration!$C$11</f>
        <v>516.63475041367553</v>
      </c>
      <c r="M26" s="3">
        <v>567.49641572934388</v>
      </c>
      <c r="N26" s="3">
        <v>-979.4414653450292</v>
      </c>
      <c r="O26" s="3">
        <f t="shared" si="2"/>
        <v>0.28804839500675983</v>
      </c>
      <c r="Q26" s="3">
        <f>AVERAGE('4E'!$J313:$J343) + Calibration!$C$11</f>
        <v>513.07881990771807</v>
      </c>
      <c r="R26" s="3">
        <v>571.67130885393294</v>
      </c>
      <c r="S26" s="3">
        <v>-979.17381774433557</v>
      </c>
      <c r="T26" s="3">
        <f t="shared" si="3"/>
        <v>0.33183090438859991</v>
      </c>
    </row>
    <row r="27" spans="1:20" x14ac:dyDescent="0.25">
      <c r="A27" s="3">
        <f t="shared" si="4"/>
        <v>4.5000000000000009</v>
      </c>
      <c r="B27" s="3">
        <f>AVERAGE('1E'!$J26:$J56) + Calibration!$C$11</f>
        <v>517.63872378870599</v>
      </c>
      <c r="C27" s="3">
        <v>566.54953275263301</v>
      </c>
      <c r="D27" s="3">
        <v>-978.6831304763972</v>
      </c>
      <c r="E27" s="3">
        <f t="shared" si="0"/>
        <v>0.27699997499297946</v>
      </c>
      <c r="G27" s="3">
        <f>AVERAGE('2E'!$J26:$J56) + Calibration!$C$11</f>
        <v>516.6050801280378</v>
      </c>
      <c r="H27" s="3">
        <v>566.33441815637843</v>
      </c>
      <c r="I27" s="3">
        <v>-979.17381774433557</v>
      </c>
      <c r="J27" s="3">
        <f t="shared" si="1"/>
        <v>0.28163560738541887</v>
      </c>
      <c r="L27" s="3">
        <f>AVERAGE('3E'!$J26:$J56) + Calibration!$C$11</f>
        <v>516.56798466702946</v>
      </c>
      <c r="M27" s="3">
        <v>567.71165944600443</v>
      </c>
      <c r="N27" s="3">
        <v>-978.95077807709083</v>
      </c>
      <c r="O27" s="3">
        <f t="shared" si="2"/>
        <v>0.28964551874972083</v>
      </c>
      <c r="Q27" s="3">
        <f>AVERAGE('4E'!$J314:$J344) + Calibration!$C$11</f>
        <v>513.11838572880083</v>
      </c>
      <c r="R27" s="3">
        <v>572.14475034228849</v>
      </c>
      <c r="S27" s="3">
        <v>-978.6831304763972</v>
      </c>
      <c r="T27" s="3">
        <f t="shared" si="3"/>
        <v>0.3342881025321281</v>
      </c>
    </row>
    <row r="28" spans="1:20" x14ac:dyDescent="0.25">
      <c r="A28" s="3">
        <f t="shared" si="4"/>
        <v>4.5833333333333339</v>
      </c>
      <c r="B28" s="3">
        <f>AVERAGE('1E'!$J27:$J57) + Calibration!$C$11</f>
        <v>517.77225602384817</v>
      </c>
      <c r="C28" s="3">
        <v>564.91409369131202</v>
      </c>
      <c r="D28" s="3">
        <v>-978.95077807709083</v>
      </c>
      <c r="E28" s="3">
        <f t="shared" si="0"/>
        <v>0.26698163722136359</v>
      </c>
      <c r="G28" s="3">
        <f>AVERAGE('2E'!$J27:$J57) + Calibration!$C$11</f>
        <v>516.49874831302566</v>
      </c>
      <c r="H28" s="3">
        <v>566.33441815637843</v>
      </c>
      <c r="I28" s="3">
        <v>-979.17381774433557</v>
      </c>
      <c r="J28" s="3">
        <f t="shared" si="1"/>
        <v>0.28223780372449486</v>
      </c>
      <c r="L28" s="3">
        <f>AVERAGE('3E'!$J27:$J57) + Calibration!$C$11</f>
        <v>516.14018432679006</v>
      </c>
      <c r="M28" s="3">
        <v>568.87374309924053</v>
      </c>
      <c r="N28" s="3">
        <v>-979.17381774433557</v>
      </c>
      <c r="O28" s="3">
        <f t="shared" si="2"/>
        <v>0.29864961898366416</v>
      </c>
      <c r="Q28" s="3">
        <f>AVERAGE('4E'!$J315:$J345) + Calibration!$C$11</f>
        <v>513.50662074252409</v>
      </c>
      <c r="R28" s="3">
        <v>573.52212075232046</v>
      </c>
      <c r="S28" s="3">
        <v>-978.6831304763972</v>
      </c>
      <c r="T28" s="3">
        <f t="shared" si="3"/>
        <v>0.33988994159073493</v>
      </c>
    </row>
    <row r="29" spans="1:20" x14ac:dyDescent="0.25">
      <c r="A29" s="3">
        <f t="shared" si="4"/>
        <v>4.666666666666667</v>
      </c>
      <c r="B29" s="3">
        <f>AVERAGE('1E'!$J28:$J58) + Calibration!$C$11</f>
        <v>517.98491891202264</v>
      </c>
      <c r="C29" s="3">
        <v>564.91409369131202</v>
      </c>
      <c r="D29" s="3">
        <v>-978.95077807709083</v>
      </c>
      <c r="E29" s="3">
        <f t="shared" si="0"/>
        <v>0.26577724874458114</v>
      </c>
      <c r="G29" s="3">
        <f>AVERAGE('2E'!$J28:$J58) + Calibration!$C$11</f>
        <v>516.38005332261025</v>
      </c>
      <c r="H29" s="3">
        <v>563.53672328127982</v>
      </c>
      <c r="I29" s="3">
        <v>-978.95077807709083</v>
      </c>
      <c r="J29" s="3">
        <f t="shared" si="1"/>
        <v>0.26706563796435073</v>
      </c>
      <c r="L29" s="3">
        <f>AVERAGE('3E'!$J28:$J58) + Calibration!$C$11</f>
        <v>516.01901526705103</v>
      </c>
      <c r="M29" s="3">
        <v>571.88655257059349</v>
      </c>
      <c r="N29" s="3">
        <v>-979.17381774433557</v>
      </c>
      <c r="O29" s="3">
        <f t="shared" si="2"/>
        <v>0.31639849685197485</v>
      </c>
      <c r="Q29" s="3">
        <f>AVERAGE('4E'!$J316:$J346) + Calibration!$C$11</f>
        <v>513.69455604347581</v>
      </c>
      <c r="R29" s="3">
        <v>573.52212075232046</v>
      </c>
      <c r="S29" s="3">
        <v>-978.6831304763972</v>
      </c>
      <c r="T29" s="3">
        <f t="shared" si="3"/>
        <v>0.33882559457283307</v>
      </c>
    </row>
    <row r="30" spans="1:20" x14ac:dyDescent="0.25">
      <c r="A30" s="3">
        <f t="shared" si="4"/>
        <v>4.75</v>
      </c>
      <c r="B30" s="3">
        <f>AVERAGE('1E'!$J29:$J59) + Calibration!$C$11</f>
        <v>517.98491891202264</v>
      </c>
      <c r="C30" s="3">
        <v>564.69884997465124</v>
      </c>
      <c r="D30" s="3">
        <v>-979.17381774433557</v>
      </c>
      <c r="E30" s="3">
        <f t="shared" si="0"/>
        <v>0.26455824408292433</v>
      </c>
      <c r="G30" s="3">
        <f>AVERAGE('2E'!$J29:$J59) + Calibration!$C$11</f>
        <v>516.39241822899646</v>
      </c>
      <c r="H30" s="3">
        <v>561.90128421995882</v>
      </c>
      <c r="I30" s="3">
        <v>-978.95077807709083</v>
      </c>
      <c r="J30" s="3">
        <f t="shared" si="1"/>
        <v>0.25773351552522145</v>
      </c>
      <c r="L30" s="3">
        <f>AVERAGE('3E'!$J29:$J59) + Calibration!$C$11</f>
        <v>515.67034557984391</v>
      </c>
      <c r="M30" s="3">
        <v>571.67130885393294</v>
      </c>
      <c r="N30" s="3">
        <v>-979.66450501227393</v>
      </c>
      <c r="O30" s="3">
        <f t="shared" si="2"/>
        <v>0.31715413740030585</v>
      </c>
      <c r="Q30" s="3">
        <f>AVERAGE('4E'!$J317:$J347) + Calibration!$C$11</f>
        <v>513.98882266487317</v>
      </c>
      <c r="R30" s="3">
        <v>573.30687703565991</v>
      </c>
      <c r="S30" s="3">
        <v>-978.95077807709083</v>
      </c>
      <c r="T30" s="3">
        <f t="shared" si="3"/>
        <v>0.33594004935511246</v>
      </c>
    </row>
    <row r="31" spans="1:20" x14ac:dyDescent="0.25">
      <c r="A31" s="3">
        <f t="shared" si="4"/>
        <v>4.833333333333333</v>
      </c>
      <c r="B31" s="3">
        <f>AVERAGE('1E'!$J30:$J60) + Calibration!$C$11</f>
        <v>517.58432047561303</v>
      </c>
      <c r="C31" s="3">
        <v>564.69884997465124</v>
      </c>
      <c r="D31" s="3">
        <v>-979.66450501227393</v>
      </c>
      <c r="E31" s="3">
        <f t="shared" si="0"/>
        <v>0.26682698097806601</v>
      </c>
      <c r="G31" s="3">
        <f>AVERAGE('2E'!$J30:$J60) + Calibration!$C$11</f>
        <v>516.3775817261195</v>
      </c>
      <c r="H31" s="3">
        <v>561.64295732785808</v>
      </c>
      <c r="I31" s="3">
        <v>-979.4414653450292</v>
      </c>
      <c r="J31" s="3">
        <f t="shared" si="1"/>
        <v>0.25635453952472714</v>
      </c>
      <c r="L31" s="3">
        <f>AVERAGE('3E'!$J30:$J60) + Calibration!$C$11</f>
        <v>515.60357909134802</v>
      </c>
      <c r="M31" s="3">
        <v>572.14475034228849</v>
      </c>
      <c r="N31" s="3">
        <v>-978.95077807709083</v>
      </c>
      <c r="O31" s="3">
        <f t="shared" si="2"/>
        <v>0.3202135346838228</v>
      </c>
      <c r="Q31" s="3">
        <f>AVERAGE('4E'!$J318:$J348) + Calibration!$C$11</f>
        <v>514.0432252361162</v>
      </c>
      <c r="R31" s="3">
        <v>573.30687703565991</v>
      </c>
      <c r="S31" s="3">
        <v>-979.17381774433557</v>
      </c>
      <c r="T31" s="3">
        <f t="shared" si="3"/>
        <v>0.33563194750210512</v>
      </c>
    </row>
    <row r="32" spans="1:20" x14ac:dyDescent="0.25">
      <c r="A32" s="3">
        <f t="shared" si="4"/>
        <v>4.9166666666666661</v>
      </c>
      <c r="B32" s="3">
        <f>AVERAGE('1E'!$J31:$J61) + Calibration!$C$11</f>
        <v>517.43842333408463</v>
      </c>
      <c r="C32" s="3">
        <v>564.69884997465124</v>
      </c>
      <c r="D32" s="3">
        <v>-979.17381774433557</v>
      </c>
      <c r="E32" s="3">
        <f t="shared" si="0"/>
        <v>0.26765325037354298</v>
      </c>
      <c r="G32" s="3">
        <f>AVERAGE('2E'!$J31:$J61) + Calibration!$C$11</f>
        <v>516.05858652836628</v>
      </c>
      <c r="H32" s="3">
        <v>563.27852550958482</v>
      </c>
      <c r="I32" s="3">
        <v>-979.4414653450292</v>
      </c>
      <c r="J32" s="3">
        <f t="shared" si="1"/>
        <v>0.26742395380567779</v>
      </c>
      <c r="L32" s="3">
        <f>AVERAGE('3E'!$J31:$J61) + Calibration!$C$11</f>
        <v>515.47004685620573</v>
      </c>
      <c r="M32" s="3">
        <v>571.67130885393294</v>
      </c>
      <c r="N32" s="3">
        <v>-978.95077807709083</v>
      </c>
      <c r="O32" s="3">
        <f t="shared" si="2"/>
        <v>0.31828850304696327</v>
      </c>
      <c r="Q32" s="3">
        <f>AVERAGE('4E'!$J319:$J349) + Calibration!$C$11</f>
        <v>513.93689342110395</v>
      </c>
      <c r="R32" s="3">
        <v>573.30687703565991</v>
      </c>
      <c r="S32" s="3">
        <v>-978.6831304763972</v>
      </c>
      <c r="T32" s="3">
        <f t="shared" si="3"/>
        <v>0.33623414384118178</v>
      </c>
    </row>
    <row r="33" spans="1:20" x14ac:dyDescent="0.25">
      <c r="A33" s="3">
        <f t="shared" si="4"/>
        <v>4.9999999999999991</v>
      </c>
      <c r="B33" s="3">
        <f>AVERAGE('1E'!$J32:$J62) + Calibration!$C$11</f>
        <v>517.62635888231978</v>
      </c>
      <c r="C33" s="3">
        <v>564.69884997465124</v>
      </c>
      <c r="D33" s="3">
        <v>-978.95077807709083</v>
      </c>
      <c r="E33" s="3">
        <f t="shared" si="0"/>
        <v>0.2665889019551837</v>
      </c>
      <c r="G33" s="3">
        <f>AVERAGE('2E'!$J32:$J62) + Calibration!$C$11</f>
        <v>515.79152032709885</v>
      </c>
      <c r="H33" s="3">
        <v>563.75196699794037</v>
      </c>
      <c r="I33" s="3">
        <v>-979.17381774433557</v>
      </c>
      <c r="J33" s="3">
        <f t="shared" si="1"/>
        <v>0.27161772233767967</v>
      </c>
      <c r="L33" s="3">
        <f>AVERAGE('3E'!$J32:$J62) + Calibration!$C$11</f>
        <v>515.21781789966519</v>
      </c>
      <c r="M33" s="3">
        <v>573.78031852401523</v>
      </c>
      <c r="N33" s="3">
        <v>-979.4414653450292</v>
      </c>
      <c r="O33" s="3">
        <f t="shared" si="2"/>
        <v>0.33166106944653695</v>
      </c>
      <c r="Q33" s="3">
        <f>AVERAGE('4E'!$J320:$J350) + Calibration!$C$11</f>
        <v>513.90969225912409</v>
      </c>
      <c r="R33" s="3">
        <v>571.67130885393294</v>
      </c>
      <c r="S33" s="3">
        <v>-978.6831304763972</v>
      </c>
      <c r="T33" s="3">
        <f t="shared" si="3"/>
        <v>0.32712536740327697</v>
      </c>
    </row>
    <row r="34" spans="1:20" x14ac:dyDescent="0.25">
      <c r="A34" s="3">
        <f t="shared" si="4"/>
        <v>5.0833333333333321</v>
      </c>
      <c r="B34" s="3">
        <f>AVERAGE('1E'!$J33:$J63) + Calibration!$C$11</f>
        <v>517.46562548519785</v>
      </c>
      <c r="C34" s="3">
        <v>564.91409369131202</v>
      </c>
      <c r="D34" s="3">
        <v>-978.95077807709083</v>
      </c>
      <c r="E34" s="3">
        <f t="shared" si="0"/>
        <v>0.26871819920709694</v>
      </c>
      <c r="G34" s="3">
        <f>AVERAGE('2E'!$J33:$J63) + Calibration!$C$11</f>
        <v>515.59122160346067</v>
      </c>
      <c r="H34" s="3">
        <v>563.53672328127982</v>
      </c>
      <c r="I34" s="3">
        <v>-979.17381774433557</v>
      </c>
      <c r="J34" s="3">
        <f t="shared" si="1"/>
        <v>0.27153308332268161</v>
      </c>
      <c r="L34" s="3">
        <f>AVERAGE('3E'!$J33:$J63) + Calibration!$C$11</f>
        <v>515.13868749391611</v>
      </c>
      <c r="M34" s="3">
        <v>571.88655257059349</v>
      </c>
      <c r="N34" s="3">
        <v>-979.17381774433557</v>
      </c>
      <c r="O34" s="3">
        <f t="shared" si="2"/>
        <v>0.32138411815551626</v>
      </c>
      <c r="Q34" s="3">
        <f>AVERAGE('4E'!$J321:$J351) + Calibration!$C$11</f>
        <v>514.04322449426627</v>
      </c>
      <c r="R34" s="3">
        <v>571.67130885393294</v>
      </c>
      <c r="S34" s="3">
        <v>-978.95077807709083</v>
      </c>
      <c r="T34" s="3">
        <f t="shared" si="3"/>
        <v>0.32636912503929516</v>
      </c>
    </row>
    <row r="35" spans="1:20" x14ac:dyDescent="0.25">
      <c r="A35" s="3">
        <f t="shared" si="4"/>
        <v>5.1666666666666652</v>
      </c>
      <c r="B35" s="3">
        <f>AVERAGE('1E'!$J34:$J64) + Calibration!$C$11</f>
        <v>517.14415745453732</v>
      </c>
      <c r="C35" s="3">
        <v>564.91409369131202</v>
      </c>
      <c r="D35" s="3">
        <v>-979.66450501227393</v>
      </c>
      <c r="E35" s="3">
        <f t="shared" si="0"/>
        <v>0.27053879138989406</v>
      </c>
      <c r="G35" s="3">
        <f>AVERAGE('2E'!$J34:$J64) + Calibration!$C$11</f>
        <v>515.40328605522552</v>
      </c>
      <c r="H35" s="3">
        <v>564.44065220295647</v>
      </c>
      <c r="I35" s="3">
        <v>-979.17381774433557</v>
      </c>
      <c r="J35" s="3">
        <f t="shared" si="1"/>
        <v>0.27771671506519385</v>
      </c>
      <c r="L35" s="3">
        <f>AVERAGE('3E'!$J34:$J64) + Calibration!$C$11</f>
        <v>515.17825356228218</v>
      </c>
      <c r="M35" s="3">
        <v>571.88655257059349</v>
      </c>
      <c r="N35" s="3">
        <v>-978.95077807709083</v>
      </c>
      <c r="O35" s="3">
        <f t="shared" si="2"/>
        <v>0.3211600408977458</v>
      </c>
      <c r="Q35" s="3">
        <f>AVERAGE('4E'!$J322:$J352) + Calibration!$C$11</f>
        <v>514.2286869623108</v>
      </c>
      <c r="R35" s="3">
        <v>571.88655257059349</v>
      </c>
      <c r="S35" s="3">
        <v>-978.6831304763972</v>
      </c>
      <c r="T35" s="3">
        <f t="shared" si="3"/>
        <v>0.3265377872490734</v>
      </c>
    </row>
    <row r="36" spans="1:20" x14ac:dyDescent="0.25">
      <c r="A36" s="3">
        <f t="shared" si="4"/>
        <v>5.2499999999999982</v>
      </c>
      <c r="B36" s="3">
        <f>AVERAGE('1E'!$J35:$J65) + Calibration!$C$11</f>
        <v>517.12932095166036</v>
      </c>
      <c r="C36" s="3">
        <v>564.69884997465124</v>
      </c>
      <c r="D36" s="3">
        <v>-979.4414653450292</v>
      </c>
      <c r="E36" s="3">
        <f t="shared" si="0"/>
        <v>0.26940381132347413</v>
      </c>
      <c r="G36" s="3">
        <f>AVERAGE('2E'!$J35:$J65) + Calibration!$C$11</f>
        <v>515.26975307823352</v>
      </c>
      <c r="H36" s="3">
        <v>564.91409369131202</v>
      </c>
      <c r="I36" s="3">
        <v>-978.95077807709083</v>
      </c>
      <c r="J36" s="3">
        <f t="shared" si="1"/>
        <v>0.28115423563138708</v>
      </c>
      <c r="L36" s="3">
        <f>AVERAGE('3E'!$J35:$J65) + Calibration!$C$11</f>
        <v>515.09912315653321</v>
      </c>
      <c r="M36" s="3">
        <v>573.78031852401523</v>
      </c>
      <c r="N36" s="3">
        <v>-978.6831304763972</v>
      </c>
      <c r="O36" s="3">
        <f t="shared" si="2"/>
        <v>0.33233328161345504</v>
      </c>
      <c r="Q36" s="3">
        <f>AVERAGE('4E'!$J323:$J353) + Calibration!$C$11</f>
        <v>514.34738343642584</v>
      </c>
      <c r="R36" s="3">
        <v>572.14475034228849</v>
      </c>
      <c r="S36" s="3">
        <v>-978.95077807709083</v>
      </c>
      <c r="T36" s="3">
        <f t="shared" si="3"/>
        <v>0.32732783461814546</v>
      </c>
    </row>
    <row r="37" spans="1:20" x14ac:dyDescent="0.25">
      <c r="A37" s="3">
        <f t="shared" si="4"/>
        <v>5.3333333333333313</v>
      </c>
      <c r="B37" s="3">
        <f>AVERAGE('1E'!$J36:$J66) + Calibration!$C$11</f>
        <v>516.9685868126885</v>
      </c>
      <c r="C37" s="3">
        <v>564.69884997465124</v>
      </c>
      <c r="D37" s="3">
        <v>-978.95077807709083</v>
      </c>
      <c r="E37" s="3">
        <f t="shared" si="0"/>
        <v>0.2703141081151007</v>
      </c>
      <c r="G37" s="3">
        <f>AVERAGE('2E'!$J36:$J66) + Calibration!$C$11</f>
        <v>514.92108339102651</v>
      </c>
      <c r="H37" s="3">
        <v>564.69884997465124</v>
      </c>
      <c r="I37" s="3">
        <v>-979.17381774433557</v>
      </c>
      <c r="J37" s="3">
        <f t="shared" si="1"/>
        <v>0.28190987617971613</v>
      </c>
      <c r="L37" s="3">
        <f>AVERAGE('3E'!$J36:$J66) + Calibration!$C$11</f>
        <v>515.0323566680371</v>
      </c>
      <c r="M37" s="3">
        <v>573.30687703565991</v>
      </c>
      <c r="N37" s="3">
        <v>-978.95077807709083</v>
      </c>
      <c r="O37" s="3">
        <f t="shared" si="2"/>
        <v>0.33003013089529065</v>
      </c>
      <c r="Q37" s="3">
        <f>AVERAGE('4E'!$J324:$J354) + Calibration!$C$11</f>
        <v>514.41414918307203</v>
      </c>
      <c r="R37" s="3">
        <v>572.35999405894881</v>
      </c>
      <c r="S37" s="3">
        <v>-978.6831304763972</v>
      </c>
      <c r="T37" s="3">
        <f t="shared" si="3"/>
        <v>0.32816872019849352</v>
      </c>
    </row>
    <row r="38" spans="1:20" x14ac:dyDescent="0.25">
      <c r="A38" s="3">
        <f t="shared" si="4"/>
        <v>5.4166666666666643</v>
      </c>
      <c r="B38" s="3">
        <f>AVERAGE('1E'!$J37:$J67) + Calibration!$C$11</f>
        <v>516.61991712548149</v>
      </c>
      <c r="C38" s="3">
        <v>564.69884997465124</v>
      </c>
      <c r="D38" s="3">
        <v>-979.17381774433557</v>
      </c>
      <c r="E38" s="3">
        <f t="shared" si="0"/>
        <v>0.27228875332508656</v>
      </c>
      <c r="G38" s="3">
        <f>AVERAGE('2E'!$J37:$J67) + Calibration!$C$11</f>
        <v>515.05461661530182</v>
      </c>
      <c r="H38" s="3">
        <v>566.33441815637843</v>
      </c>
      <c r="I38" s="3">
        <v>-979.17381774433557</v>
      </c>
      <c r="J38" s="3">
        <f t="shared" si="1"/>
        <v>0.29041645487808954</v>
      </c>
      <c r="L38" s="3">
        <f>AVERAGE('3E'!$J37:$J67) + Calibration!$C$11</f>
        <v>515.12632357666325</v>
      </c>
      <c r="M38" s="3">
        <v>573.52212075232046</v>
      </c>
      <c r="N38" s="3">
        <v>-978.6831304763972</v>
      </c>
      <c r="O38" s="3">
        <f t="shared" si="2"/>
        <v>0.33071696624936403</v>
      </c>
      <c r="Q38" s="3">
        <f>AVERAGE('4E'!$J325:$J355) + Calibration!$C$11</f>
        <v>514.38694802109217</v>
      </c>
      <c r="R38" s="3">
        <v>572.14475034228849</v>
      </c>
      <c r="S38" s="3">
        <v>-979.17381774433557</v>
      </c>
      <c r="T38" s="3">
        <f t="shared" si="3"/>
        <v>0.32710376576311462</v>
      </c>
    </row>
    <row r="39" spans="1:20" x14ac:dyDescent="0.25">
      <c r="A39" s="3">
        <f t="shared" si="4"/>
        <v>5.4999999999999973</v>
      </c>
      <c r="B39" s="3">
        <f>AVERAGE('1E'!$J38:$J68) + Calibration!$C$11</f>
        <v>516.36521508875035</v>
      </c>
      <c r="C39" s="3">
        <v>573.52212075232046</v>
      </c>
      <c r="D39" s="3">
        <v>-978.95077807709083</v>
      </c>
      <c r="E39" s="3">
        <f t="shared" si="0"/>
        <v>0.32370066606671449</v>
      </c>
      <c r="G39" s="3">
        <f>AVERAGE('2E'!$J38:$J68) + Calibration!$C$11</f>
        <v>515.06698077983822</v>
      </c>
      <c r="H39" s="3">
        <v>566.33441815637843</v>
      </c>
      <c r="I39" s="3">
        <v>-979.4414653450292</v>
      </c>
      <c r="J39" s="3">
        <f t="shared" si="1"/>
        <v>0.29034643204796384</v>
      </c>
      <c r="L39" s="3">
        <f>AVERAGE('3E'!$J38:$J68) + Calibration!$C$11</f>
        <v>514.53778983930181</v>
      </c>
      <c r="M39" s="3">
        <v>573.30687703565991</v>
      </c>
      <c r="N39" s="3">
        <v>-979.4414653450292</v>
      </c>
      <c r="O39" s="3">
        <f t="shared" si="2"/>
        <v>0.33283104550075276</v>
      </c>
      <c r="Q39" s="3">
        <f>AVERAGE('4E'!$J326:$J356) + Calibration!$C$11</f>
        <v>514.61444815399352</v>
      </c>
      <c r="R39" s="3">
        <v>572.35999405894881</v>
      </c>
      <c r="S39" s="3">
        <v>-978.95077807709083</v>
      </c>
      <c r="T39" s="3">
        <f t="shared" si="3"/>
        <v>0.32703435315137935</v>
      </c>
    </row>
    <row r="40" spans="1:20" x14ac:dyDescent="0.25">
      <c r="A40" s="3">
        <f t="shared" si="4"/>
        <v>5.5833333333333304</v>
      </c>
      <c r="B40" s="3">
        <f>AVERAGE('1E'!$J39:$J69) + Calibration!$C$11</f>
        <v>515.94977866576403</v>
      </c>
      <c r="C40" s="3">
        <v>571.88655257059349</v>
      </c>
      <c r="D40" s="3">
        <v>-979.4414653450292</v>
      </c>
      <c r="E40" s="3">
        <f t="shared" si="0"/>
        <v>0.31679060929565256</v>
      </c>
      <c r="G40" s="3">
        <f>AVERAGE('2E'!$J39:$J69) + Calibration!$C$11</f>
        <v>514.89388173448015</v>
      </c>
      <c r="H40" s="3">
        <v>565.86097666802289</v>
      </c>
      <c r="I40" s="3">
        <v>-979.4414653450292</v>
      </c>
      <c r="J40" s="3">
        <f t="shared" si="1"/>
        <v>0.28864548187024364</v>
      </c>
      <c r="L40" s="3">
        <f>AVERAGE('3E'!$J39:$J69) + Calibration!$C$11</f>
        <v>514.45865918626953</v>
      </c>
      <c r="M40" s="3">
        <v>571.67130885393294</v>
      </c>
      <c r="N40" s="3">
        <v>-979.17381774433557</v>
      </c>
      <c r="O40" s="3">
        <f t="shared" si="2"/>
        <v>0.3240163649493733</v>
      </c>
      <c r="Q40" s="3">
        <f>AVERAGE('4E'!$J327:$J357) + Calibration!$C$11</f>
        <v>514.62928465687048</v>
      </c>
      <c r="R40" s="3">
        <v>572.14475034228849</v>
      </c>
      <c r="S40" s="3">
        <v>-979.17381774433557</v>
      </c>
      <c r="T40" s="3">
        <f t="shared" si="3"/>
        <v>0.32573132389448828</v>
      </c>
    </row>
    <row r="41" spans="1:20" x14ac:dyDescent="0.25">
      <c r="A41" s="3">
        <f t="shared" si="4"/>
        <v>5.6666666666666634</v>
      </c>
      <c r="B41" s="3">
        <f>AVERAGE('1E'!$J40:$J70) + Calibration!$C$11</f>
        <v>515.32415144566062</v>
      </c>
      <c r="C41" s="3">
        <v>570.98275276932281</v>
      </c>
      <c r="D41" s="3">
        <v>-979.17381774433557</v>
      </c>
      <c r="E41" s="3">
        <f t="shared" si="0"/>
        <v>0.3152152152332911</v>
      </c>
      <c r="G41" s="3">
        <f>AVERAGE('2E'!$J40:$J70) + Calibration!$C$11</f>
        <v>515.03977862872512</v>
      </c>
      <c r="H41" s="3">
        <v>566.33441815637843</v>
      </c>
      <c r="I41" s="3">
        <v>-979.17381774433557</v>
      </c>
      <c r="J41" s="3">
        <f t="shared" si="1"/>
        <v>0.29050048787606603</v>
      </c>
      <c r="L41" s="3">
        <f>AVERAGE('3E'!$J40:$J70) + Calibration!$C$11</f>
        <v>514.15202790576927</v>
      </c>
      <c r="M41" s="3">
        <v>569.08898681590108</v>
      </c>
      <c r="N41" s="3">
        <v>-978.95077807709083</v>
      </c>
      <c r="O41" s="3">
        <f t="shared" si="2"/>
        <v>0.31112828772716011</v>
      </c>
      <c r="Q41" s="3">
        <f>AVERAGE('4E'!$J328:$J358) + Calibration!$C$11</f>
        <v>514.48338677349227</v>
      </c>
      <c r="R41" s="3">
        <v>571.67130885393294</v>
      </c>
      <c r="S41" s="3">
        <v>-978.6831304763972</v>
      </c>
      <c r="T41" s="3">
        <f t="shared" si="3"/>
        <v>0.32387632349049278</v>
      </c>
    </row>
    <row r="42" spans="1:20" x14ac:dyDescent="0.25">
      <c r="A42" s="3">
        <f t="shared" si="4"/>
        <v>5.7499999999999964</v>
      </c>
      <c r="B42" s="3">
        <f>AVERAGE('1E'!$J41:$J71) + Calibration!$C$11</f>
        <v>514.92355300925101</v>
      </c>
      <c r="C42" s="3">
        <v>568.6585424227153</v>
      </c>
      <c r="D42" s="3">
        <v>-979.17381774433557</v>
      </c>
      <c r="E42" s="3">
        <f t="shared" si="0"/>
        <v>0.30432109055393852</v>
      </c>
      <c r="G42" s="3">
        <f>AVERAGE('2E'!$J41:$J71) + Calibration!$C$11</f>
        <v>514.89140914885616</v>
      </c>
      <c r="H42" s="3">
        <v>567.71165944600443</v>
      </c>
      <c r="I42" s="3">
        <v>-979.4414653450292</v>
      </c>
      <c r="J42" s="3">
        <f t="shared" si="1"/>
        <v>0.29914058510510178</v>
      </c>
      <c r="L42" s="3">
        <f>AVERAGE('3E'!$J41:$J71) + Calibration!$C$11</f>
        <v>513.53876583933527</v>
      </c>
      <c r="M42" s="3">
        <v>568.6585424227153</v>
      </c>
      <c r="N42" s="3">
        <v>-979.4414653450292</v>
      </c>
      <c r="O42" s="3">
        <f t="shared" si="2"/>
        <v>0.31216365172932542</v>
      </c>
      <c r="Q42" s="3">
        <f>AVERAGE('4E'!$J329:$J359) + Calibration!$C$11</f>
        <v>514.51058793547213</v>
      </c>
      <c r="R42" s="3">
        <v>571.67130885393294</v>
      </c>
      <c r="S42" s="3">
        <v>-978.6831304763972</v>
      </c>
      <c r="T42" s="3">
        <f t="shared" si="3"/>
        <v>0.32372227326421749</v>
      </c>
    </row>
    <row r="43" spans="1:20" x14ac:dyDescent="0.25">
      <c r="A43" s="3">
        <f t="shared" si="4"/>
        <v>5.8333333333333295</v>
      </c>
      <c r="B43" s="3">
        <f>AVERAGE('1E'!$J42:$J72) + Calibration!$C$11</f>
        <v>514.85678577890519</v>
      </c>
      <c r="C43" s="3">
        <v>569.08898681590108</v>
      </c>
      <c r="D43" s="3">
        <v>-978.95077807709083</v>
      </c>
      <c r="E43" s="3">
        <f t="shared" si="0"/>
        <v>0.30713698360911268</v>
      </c>
      <c r="G43" s="3">
        <f>AVERAGE('2E'!$J42:$J72) + Calibration!$C$11</f>
        <v>514.65154435685179</v>
      </c>
      <c r="H43" s="3">
        <v>567.71165944600443</v>
      </c>
      <c r="I43" s="3">
        <v>-979.4414653450292</v>
      </c>
      <c r="J43" s="3">
        <f t="shared" si="1"/>
        <v>0.30049902800953032</v>
      </c>
      <c r="L43" s="3">
        <f>AVERAGE('3E'!$J42:$J72) + Calibration!$C$11</f>
        <v>513.01947092881051</v>
      </c>
      <c r="M43" s="3">
        <v>567.71165944600443</v>
      </c>
      <c r="N43" s="3">
        <v>-978.95077807709083</v>
      </c>
      <c r="O43" s="3">
        <f t="shared" si="2"/>
        <v>0.30974206259289949</v>
      </c>
      <c r="Q43" s="3">
        <f>AVERAGE('4E'!$J330:$J360) + Calibration!$C$11</f>
        <v>514.45618635336234</v>
      </c>
      <c r="R43" s="3">
        <v>572.14475034228849</v>
      </c>
      <c r="S43" s="3">
        <v>-978.6831304763972</v>
      </c>
      <c r="T43" s="3">
        <f t="shared" si="3"/>
        <v>0.32671164351623994</v>
      </c>
    </row>
    <row r="44" spans="1:20" x14ac:dyDescent="0.25">
      <c r="A44" s="3">
        <f t="shared" si="4"/>
        <v>5.9166666666666625</v>
      </c>
      <c r="B44" s="3">
        <f>AVERAGE('1E'!$J43:$J73) + Calibration!$C$11</f>
        <v>514.96311759391733</v>
      </c>
      <c r="C44" s="3">
        <v>567.71165944600443</v>
      </c>
      <c r="D44" s="3">
        <v>-978.6831304763972</v>
      </c>
      <c r="E44" s="3">
        <f t="shared" si="0"/>
        <v>0.29873447369722506</v>
      </c>
      <c r="G44" s="3">
        <f>AVERAGE('2E'!$J43:$J73) + Calibration!$C$11</f>
        <v>514.65154435685179</v>
      </c>
      <c r="H44" s="3">
        <v>567.71165944600443</v>
      </c>
      <c r="I44" s="3">
        <v>-979.17381774433557</v>
      </c>
      <c r="J44" s="3">
        <f t="shared" si="1"/>
        <v>0.30049902800953032</v>
      </c>
      <c r="L44" s="3">
        <f>AVERAGE('3E'!$J43:$J73) + Calibration!$C$11</f>
        <v>512.8463733671523</v>
      </c>
      <c r="M44" s="3">
        <v>567.71165944600443</v>
      </c>
      <c r="N44" s="3">
        <v>-979.17381774433557</v>
      </c>
      <c r="O44" s="3">
        <f t="shared" si="2"/>
        <v>0.31072237801328101</v>
      </c>
      <c r="Q44" s="3">
        <f>AVERAGE('4E'!$J331:$J361) + Calibration!$C$11</f>
        <v>514.4833875153422</v>
      </c>
      <c r="R44" s="3">
        <v>572.14475034228849</v>
      </c>
      <c r="S44" s="3">
        <v>-978.95077807709083</v>
      </c>
      <c r="T44" s="3">
        <f t="shared" si="3"/>
        <v>0.32655759328996459</v>
      </c>
    </row>
    <row r="45" spans="1:20" x14ac:dyDescent="0.25">
      <c r="A45" s="3">
        <f t="shared" si="4"/>
        <v>5.9999999999999956</v>
      </c>
      <c r="B45" s="3">
        <f>AVERAGE('1E'!$J44:$J74) + Calibration!$C$11</f>
        <v>515.05708598624301</v>
      </c>
      <c r="C45" s="3">
        <v>567.92686012252966</v>
      </c>
      <c r="D45" s="3">
        <v>-978.6831304763972</v>
      </c>
      <c r="E45" s="3">
        <f t="shared" si="0"/>
        <v>0.2994210568963781</v>
      </c>
      <c r="G45" s="3">
        <f>AVERAGE('2E'!$J44:$J74) + Calibration!$C$11</f>
        <v>514.58477712650597</v>
      </c>
      <c r="H45" s="3">
        <v>567.49641572934388</v>
      </c>
      <c r="I45" s="3">
        <v>-979.66450501227393</v>
      </c>
      <c r="J45" s="3">
        <f t="shared" si="1"/>
        <v>0.29965815083191993</v>
      </c>
      <c r="L45" s="3">
        <f>AVERAGE('3E'!$J44:$J74) + Calibration!$C$11</f>
        <v>512.65843781891715</v>
      </c>
      <c r="M45" s="3">
        <v>567.71165944600443</v>
      </c>
      <c r="N45" s="3">
        <v>-979.17381774433557</v>
      </c>
      <c r="O45" s="3">
        <f t="shared" si="2"/>
        <v>0.31178672643164024</v>
      </c>
      <c r="Q45" s="3">
        <f>AVERAGE('4E'!$J332:$J362) + Calibration!$C$11</f>
        <v>514.27072413260112</v>
      </c>
      <c r="R45" s="3">
        <v>570.50931128096749</v>
      </c>
      <c r="S45" s="3">
        <v>-978.95077807709083</v>
      </c>
      <c r="T45" s="3">
        <f t="shared" si="3"/>
        <v>0.31849988916002636</v>
      </c>
    </row>
    <row r="46" spans="1:20" x14ac:dyDescent="0.25">
      <c r="A46" s="3">
        <f t="shared" si="4"/>
        <v>6.0833333333333286</v>
      </c>
      <c r="B46" s="3">
        <f>AVERAGE('1E'!$J45:$J75) + Calibration!$C$11</f>
        <v>515.02988482426315</v>
      </c>
      <c r="C46" s="3">
        <v>567.92686012252966</v>
      </c>
      <c r="D46" s="3">
        <v>-978.95077807709083</v>
      </c>
      <c r="E46" s="3">
        <f t="shared" si="0"/>
        <v>0.29957510712265339</v>
      </c>
      <c r="G46" s="3">
        <f>AVERAGE('2E'!$J45:$J75) + Calibration!$C$11</f>
        <v>514.49080873418006</v>
      </c>
      <c r="H46" s="3">
        <v>567.23821795764889</v>
      </c>
      <c r="I46" s="3">
        <v>-979.17381774433557</v>
      </c>
      <c r="J46" s="3">
        <f t="shared" si="1"/>
        <v>0.29872805920305523</v>
      </c>
      <c r="L46" s="3">
        <f>AVERAGE('3E'!$J45:$J75) + Calibration!$C$11</f>
        <v>512.35180653841678</v>
      </c>
      <c r="M46" s="3">
        <v>567.71165944600443</v>
      </c>
      <c r="N46" s="3">
        <v>-978.95077807709083</v>
      </c>
      <c r="O46" s="3">
        <f t="shared" si="2"/>
        <v>0.3135232926187444</v>
      </c>
      <c r="Q46" s="3">
        <f>AVERAGE('4E'!$J333:$J363) + Calibration!$C$11</f>
        <v>514.10999048819576</v>
      </c>
      <c r="R46" s="3">
        <v>571.67130885393294</v>
      </c>
      <c r="S46" s="3">
        <v>-978.95077807709083</v>
      </c>
      <c r="T46" s="3">
        <f t="shared" si="3"/>
        <v>0.32599100455753233</v>
      </c>
    </row>
    <row r="47" spans="1:20" x14ac:dyDescent="0.25">
      <c r="A47" s="3">
        <f t="shared" si="4"/>
        <v>6.1666666666666616</v>
      </c>
      <c r="B47" s="3">
        <f>AVERAGE('1E'!$J46:$J76) + Calibration!$C$11</f>
        <v>514.62928564600361</v>
      </c>
      <c r="C47" s="3">
        <v>567.71165944600443</v>
      </c>
      <c r="D47" s="3">
        <v>-979.17381774433557</v>
      </c>
      <c r="E47" s="3">
        <f t="shared" si="0"/>
        <v>0.30062508730969173</v>
      </c>
      <c r="G47" s="3">
        <f>AVERAGE('2E'!$J46:$J76) + Calibration!$C$11</f>
        <v>514.27567202396517</v>
      </c>
      <c r="H47" s="3">
        <v>567.92686012252966</v>
      </c>
      <c r="I47" s="3">
        <v>-979.17381774433557</v>
      </c>
      <c r="J47" s="3">
        <f t="shared" si="1"/>
        <v>0.30384649275800463</v>
      </c>
      <c r="L47" s="3">
        <f>AVERAGE('3E'!$J46:$J76) + Calibration!$C$11</f>
        <v>512.52737866396546</v>
      </c>
      <c r="M47" s="3">
        <v>568.87374309924053</v>
      </c>
      <c r="N47" s="3">
        <v>-978.6831304763972</v>
      </c>
      <c r="O47" s="3">
        <f t="shared" si="2"/>
        <v>0.31911027174029682</v>
      </c>
      <c r="Q47" s="3">
        <f>AVERAGE('4E'!$J334:$J364) + Calibration!$C$11</f>
        <v>513.89485353069756</v>
      </c>
      <c r="R47" s="3">
        <v>572.35999405894881</v>
      </c>
      <c r="S47" s="3">
        <v>-979.17381774433557</v>
      </c>
      <c r="T47" s="3">
        <f t="shared" si="3"/>
        <v>0.33110968326511914</v>
      </c>
    </row>
    <row r="48" spans="1:20" x14ac:dyDescent="0.25">
      <c r="A48" s="3">
        <f t="shared" si="4"/>
        <v>6.2499999999999947</v>
      </c>
      <c r="B48" s="3">
        <f>AVERAGE('1E'!$J47:$J77) + Calibration!$C$11</f>
        <v>514.28308978083703</v>
      </c>
      <c r="C48" s="3">
        <v>567.49641572934388</v>
      </c>
      <c r="D48" s="3">
        <v>-979.4414653450292</v>
      </c>
      <c r="E48" s="3">
        <f t="shared" si="0"/>
        <v>0.30136671769017059</v>
      </c>
      <c r="G48" s="3">
        <f>AVERAGE('2E'!$J47:$J77) + Calibration!$C$11</f>
        <v>514.1965416182162</v>
      </c>
      <c r="H48" s="3">
        <v>567.49641572934388</v>
      </c>
      <c r="I48" s="3">
        <v>-979.17381774433557</v>
      </c>
      <c r="J48" s="3">
        <f t="shared" si="1"/>
        <v>0.30185687189921956</v>
      </c>
      <c r="L48" s="3">
        <f>AVERAGE('3E'!$J47:$J77) + Calibration!$C$11</f>
        <v>512.70047770932365</v>
      </c>
      <c r="M48" s="3">
        <v>569.08898681590108</v>
      </c>
      <c r="N48" s="3">
        <v>-979.17381774433557</v>
      </c>
      <c r="O48" s="3">
        <f t="shared" si="2"/>
        <v>0.31934895257882995</v>
      </c>
      <c r="Q48" s="3">
        <f>AVERAGE('4E'!$J335:$J365) + Calibration!$C$11</f>
        <v>513.74895638916917</v>
      </c>
      <c r="R48" s="3">
        <v>568.87374309924053</v>
      </c>
      <c r="S48" s="3">
        <v>-979.4414653450292</v>
      </c>
      <c r="T48" s="3">
        <f t="shared" si="3"/>
        <v>0.31219202592712764</v>
      </c>
    </row>
    <row r="49" spans="1:20" x14ac:dyDescent="0.25">
      <c r="A49" s="3">
        <f t="shared" si="4"/>
        <v>6.3333333333333277</v>
      </c>
      <c r="B49" s="3">
        <f>AVERAGE('1E'!$J48:$J78) + Calibration!$C$11</f>
        <v>513.94925733835692</v>
      </c>
      <c r="C49" s="3">
        <v>567.49641572934388</v>
      </c>
      <c r="D49" s="3">
        <v>-979.4414653450292</v>
      </c>
      <c r="E49" s="3">
        <f t="shared" si="0"/>
        <v>0.30325733410354944</v>
      </c>
      <c r="G49" s="3">
        <f>AVERAGE('2E'!$J48:$J78) + Calibration!$C$11</f>
        <v>514.2756722712486</v>
      </c>
      <c r="H49" s="3">
        <v>567.71165944600443</v>
      </c>
      <c r="I49" s="3">
        <v>-979.17381774433557</v>
      </c>
      <c r="J49" s="3">
        <f t="shared" si="1"/>
        <v>0.30262773044807373</v>
      </c>
      <c r="L49" s="3">
        <f>AVERAGE('3E'!$J48:$J78) + Calibration!$C$11</f>
        <v>512.59414663616133</v>
      </c>
      <c r="M49" s="3">
        <v>568.87374309924053</v>
      </c>
      <c r="N49" s="3">
        <v>-978.95077807709083</v>
      </c>
      <c r="O49" s="3">
        <f t="shared" si="2"/>
        <v>0.31873214005488093</v>
      </c>
      <c r="Q49" s="3">
        <f>AVERAGE('4E'!$J336:$J366) + Calibration!$C$11</f>
        <v>513.76132104827207</v>
      </c>
      <c r="R49" s="3">
        <v>569.08898681590108</v>
      </c>
      <c r="S49" s="3">
        <v>-979.4414653450292</v>
      </c>
      <c r="T49" s="3">
        <f t="shared" si="3"/>
        <v>0.3133410049577447</v>
      </c>
    </row>
    <row r="50" spans="1:20" x14ac:dyDescent="0.25">
      <c r="A50" s="3">
        <f t="shared" si="4"/>
        <v>6.4166666666666607</v>
      </c>
      <c r="B50" s="3">
        <f>AVERAGE('1E'!$J49:$J79) + Calibration!$C$11</f>
        <v>513.76132179012188</v>
      </c>
      <c r="C50" s="3">
        <v>566.07609126427747</v>
      </c>
      <c r="D50" s="3">
        <v>-978.95077807709083</v>
      </c>
      <c r="E50" s="3">
        <f t="shared" si="0"/>
        <v>0.29627786051938343</v>
      </c>
      <c r="G50" s="3">
        <f>AVERAGE('2E'!$J49:$J79) + Calibration!$C$11</f>
        <v>513.99624215272797</v>
      </c>
      <c r="H50" s="3">
        <v>567.49641572934388</v>
      </c>
      <c r="I50" s="3">
        <v>-979.17381774433557</v>
      </c>
      <c r="J50" s="3">
        <f t="shared" si="1"/>
        <v>0.30299124174724779</v>
      </c>
      <c r="L50" s="3">
        <f>AVERAGE('3E'!$J49:$J79) + Calibration!$C$11</f>
        <v>512.48534248280851</v>
      </c>
      <c r="M50" s="3">
        <v>570.98275276932281</v>
      </c>
      <c r="N50" s="3">
        <v>-978.95077807709083</v>
      </c>
      <c r="O50" s="3">
        <f t="shared" si="2"/>
        <v>0.33129243882408949</v>
      </c>
      <c r="Q50" s="3">
        <f>AVERAGE('4E'!$J337:$J367) + Calibration!$C$11</f>
        <v>513.21482497576756</v>
      </c>
      <c r="R50" s="3">
        <v>570.72442587722207</v>
      </c>
      <c r="S50" s="3">
        <v>-979.17381774433557</v>
      </c>
      <c r="T50" s="3">
        <f t="shared" si="3"/>
        <v>0.32569810945691025</v>
      </c>
    </row>
    <row r="51" spans="1:20" x14ac:dyDescent="0.25">
      <c r="A51" s="3">
        <f t="shared" si="4"/>
        <v>6.4999999999999938</v>
      </c>
      <c r="B51" s="3">
        <f>AVERAGE('1E'!$J50:$J80) + Calibration!$C$11</f>
        <v>513.76132179012188</v>
      </c>
      <c r="C51" s="3">
        <v>566.54953275263301</v>
      </c>
      <c r="D51" s="3">
        <v>-978.6831304763972</v>
      </c>
      <c r="E51" s="3">
        <f t="shared" si="0"/>
        <v>0.29895913452022543</v>
      </c>
      <c r="G51" s="3">
        <f>AVERAGE('2E'!$J50:$J80) + Calibration!$C$11</f>
        <v>513.90227351311898</v>
      </c>
      <c r="H51" s="3">
        <v>567.49641572934388</v>
      </c>
      <c r="I51" s="3">
        <v>-979.4414653450292</v>
      </c>
      <c r="J51" s="3">
        <f t="shared" si="1"/>
        <v>0.30352342085802492</v>
      </c>
      <c r="L51" s="3">
        <f>AVERAGE('3E'!$J50:$J80) + Calibration!$C$11</f>
        <v>512.59167429782065</v>
      </c>
      <c r="M51" s="3">
        <v>568.87374309924053</v>
      </c>
      <c r="N51" s="3">
        <v>-978.95077807709083</v>
      </c>
      <c r="O51" s="3">
        <f t="shared" si="2"/>
        <v>0.31874614181999272</v>
      </c>
      <c r="Q51" s="3">
        <f>AVERAGE('4E'!$J338:$J368) + Calibration!$C$11</f>
        <v>513.01452551027955</v>
      </c>
      <c r="R51" s="3">
        <v>571.67130885393294</v>
      </c>
      <c r="S51" s="3">
        <v>-979.17381774433557</v>
      </c>
      <c r="T51" s="3">
        <f t="shared" si="3"/>
        <v>0.33219502730661976</v>
      </c>
    </row>
    <row r="52" spans="1:20" x14ac:dyDescent="0.25">
      <c r="A52" s="3">
        <f t="shared" si="4"/>
        <v>6.5833333333333268</v>
      </c>
      <c r="B52" s="3">
        <f>AVERAGE('1E'!$J51:$J81) + Calibration!$C$11</f>
        <v>513.828088278618</v>
      </c>
      <c r="C52" s="3">
        <v>566.54953275263301</v>
      </c>
      <c r="D52" s="3">
        <v>-979.4414653450292</v>
      </c>
      <c r="E52" s="3">
        <f t="shared" si="0"/>
        <v>0.29858101123754915</v>
      </c>
      <c r="G52" s="3">
        <f>AVERAGE('2E'!$J51:$J81) + Calibration!$C$11</f>
        <v>513.98140466071789</v>
      </c>
      <c r="H52" s="3">
        <v>567.49641572934388</v>
      </c>
      <c r="I52" s="3">
        <v>-979.17381774433557</v>
      </c>
      <c r="J52" s="3">
        <f t="shared" si="1"/>
        <v>0.30307527194431083</v>
      </c>
      <c r="L52" s="3">
        <f>AVERAGE('3E'!$J51:$J81) + Calibration!$C$11</f>
        <v>512.6980061128329</v>
      </c>
      <c r="M52" s="3">
        <v>571.88655257059349</v>
      </c>
      <c r="N52" s="3">
        <v>-979.4414653450292</v>
      </c>
      <c r="O52" s="3">
        <f t="shared" si="2"/>
        <v>0.33520659821354387</v>
      </c>
      <c r="Q52" s="3">
        <f>AVERAGE('4E'!$J339:$J369) + Calibration!$C$11</f>
        <v>512.85379112402427</v>
      </c>
      <c r="R52" s="3">
        <v>571.88655257059349</v>
      </c>
      <c r="S52" s="3">
        <v>-978.95077807709083</v>
      </c>
      <c r="T52" s="3">
        <f t="shared" si="3"/>
        <v>0.33432433016035923</v>
      </c>
    </row>
    <row r="53" spans="1:20" x14ac:dyDescent="0.25">
      <c r="A53" s="3">
        <f t="shared" si="4"/>
        <v>6.6666666666666599</v>
      </c>
      <c r="B53" s="3">
        <f>AVERAGE('1E'!$J52:$J82) + Calibration!$C$11</f>
        <v>514.01355049937922</v>
      </c>
      <c r="C53" s="3">
        <v>566.07609126427747</v>
      </c>
      <c r="D53" s="3">
        <v>-978.95077807709083</v>
      </c>
      <c r="E53" s="3">
        <f t="shared" si="0"/>
        <v>0.29484939618528661</v>
      </c>
      <c r="G53" s="3">
        <f>AVERAGE('2E'!$J52:$J82) + Calibration!$C$11</f>
        <v>513.83303369714918</v>
      </c>
      <c r="H53" s="3">
        <v>567.49641572934388</v>
      </c>
      <c r="I53" s="3">
        <v>-979.4414653450292</v>
      </c>
      <c r="J53" s="3">
        <f t="shared" si="1"/>
        <v>0.3039155515076386</v>
      </c>
      <c r="L53" s="3">
        <f>AVERAGE('3E'!$J52:$J82) + Calibration!$C$11</f>
        <v>512.68564219557993</v>
      </c>
      <c r="M53" s="3">
        <v>570.25098438886653</v>
      </c>
      <c r="N53" s="3">
        <v>-978.95077807709083</v>
      </c>
      <c r="O53" s="3">
        <f t="shared" si="2"/>
        <v>0.3260137929790321</v>
      </c>
      <c r="Q53" s="3">
        <f>AVERAGE('4E'!$J340:$J370) + Calibration!$C$11</f>
        <v>512.79938855278124</v>
      </c>
      <c r="R53" s="3">
        <v>570.25098438886653</v>
      </c>
      <c r="S53" s="3">
        <v>-978.6831304763972</v>
      </c>
      <c r="T53" s="3">
        <f t="shared" si="3"/>
        <v>0.32536960534918646</v>
      </c>
    </row>
    <row r="54" spans="1:20" x14ac:dyDescent="0.25">
      <c r="A54" s="3">
        <f t="shared" si="4"/>
        <v>6.7499999999999929</v>
      </c>
      <c r="B54" s="3">
        <f>AVERAGE('1E'!$J53:$J83) + Calibration!$C$11</f>
        <v>513.81325029204129</v>
      </c>
      <c r="C54" s="3">
        <v>566.33441815637843</v>
      </c>
      <c r="D54" s="3">
        <v>-978.95077807709083</v>
      </c>
      <c r="E54" s="3">
        <f t="shared" si="0"/>
        <v>0.29744677083041615</v>
      </c>
      <c r="G54" s="3">
        <f>AVERAGE('2E'!$J53:$J83) + Calibration!$C$11</f>
        <v>513.82066903804628</v>
      </c>
      <c r="H54" s="3">
        <v>568.87374309924053</v>
      </c>
      <c r="I54" s="3">
        <v>-979.17381774433557</v>
      </c>
      <c r="J54" s="3">
        <f t="shared" si="1"/>
        <v>0.31178589071148871</v>
      </c>
      <c r="L54" s="3">
        <f>AVERAGE('3E'!$J53:$J83) + Calibration!$C$11</f>
        <v>512.8463765818351</v>
      </c>
      <c r="M54" s="3">
        <v>572.14475034228849</v>
      </c>
      <c r="N54" s="3">
        <v>-978.6831304763972</v>
      </c>
      <c r="O54" s="3">
        <f t="shared" si="2"/>
        <v>0.33582859079031535</v>
      </c>
      <c r="Q54" s="3">
        <f>AVERAGE('4E'!$J341:$J371) + Calibration!$C$11</f>
        <v>512.8142250556582</v>
      </c>
      <c r="R54" s="3">
        <v>569.08898681590108</v>
      </c>
      <c r="S54" s="3">
        <v>-979.17381774433557</v>
      </c>
      <c r="T54" s="3">
        <f t="shared" si="3"/>
        <v>0.31870475934715747</v>
      </c>
    </row>
    <row r="55" spans="1:20" x14ac:dyDescent="0.25">
      <c r="A55" s="3">
        <f t="shared" si="4"/>
        <v>6.8333333333333259</v>
      </c>
      <c r="B55" s="3">
        <f>AVERAGE('1E'!$J54:$J84) + Calibration!$C$11</f>
        <v>513.61295008470336</v>
      </c>
      <c r="C55" s="3">
        <v>566.07609126427747</v>
      </c>
      <c r="D55" s="3">
        <v>-978.6831304763972</v>
      </c>
      <c r="E55" s="3">
        <f t="shared" si="0"/>
        <v>0.29711814428408073</v>
      </c>
      <c r="G55" s="3">
        <f>AVERAGE('2E'!$J54:$J84) + Calibration!$C$11</f>
        <v>514.02096776168446</v>
      </c>
      <c r="H55" s="3">
        <v>567.92686012252966</v>
      </c>
      <c r="I55" s="3">
        <v>-978.6831304763972</v>
      </c>
      <c r="J55" s="3">
        <f t="shared" si="1"/>
        <v>0.30528897706314861</v>
      </c>
      <c r="L55" s="3">
        <f>AVERAGE('3E'!$J54:$J84) + Calibration!$C$11</f>
        <v>512.59414762529457</v>
      </c>
      <c r="M55" s="3">
        <v>570.50931128096749</v>
      </c>
      <c r="N55" s="3">
        <v>-979.17381774433557</v>
      </c>
      <c r="O55" s="3">
        <f t="shared" si="2"/>
        <v>0.32799496111723414</v>
      </c>
      <c r="Q55" s="3">
        <f>AVERAGE('4E'!$J342:$J372) + Calibration!$C$11</f>
        <v>512.70789324064606</v>
      </c>
      <c r="R55" s="3">
        <v>570.50931128096749</v>
      </c>
      <c r="S55" s="3">
        <v>-978.95077807709083</v>
      </c>
      <c r="T55" s="3">
        <f t="shared" si="3"/>
        <v>0.32735077768875803</v>
      </c>
    </row>
    <row r="56" spans="1:20" x14ac:dyDescent="0.25">
      <c r="A56" s="3">
        <f t="shared" si="4"/>
        <v>6.916666666666659</v>
      </c>
      <c r="B56" s="3">
        <f>AVERAGE('1E'!$J55:$J85) + Calibration!$C$11</f>
        <v>513.71928189971561</v>
      </c>
      <c r="C56" s="3">
        <v>566.76473342915824</v>
      </c>
      <c r="D56" s="3">
        <v>-979.17381774433557</v>
      </c>
      <c r="E56" s="3">
        <f t="shared" si="0"/>
        <v>0.30041598285531956</v>
      </c>
      <c r="G56" s="3">
        <f>AVERAGE('2E'!$J55:$J85) + Calibration!$C$11</f>
        <v>514.02096776168446</v>
      </c>
      <c r="H56" s="3">
        <v>568.6585424227153</v>
      </c>
      <c r="I56" s="3">
        <v>-978.95077807709083</v>
      </c>
      <c r="J56" s="3">
        <f t="shared" si="1"/>
        <v>0.30943276415535775</v>
      </c>
      <c r="L56" s="3">
        <f>AVERAGE('3E'!$J55:$J85) + Calibration!$C$11</f>
        <v>512.54221838152534</v>
      </c>
      <c r="M56" s="3">
        <v>570.50931128096749</v>
      </c>
      <c r="N56" s="3">
        <v>-978.6831304763972</v>
      </c>
      <c r="O56" s="3">
        <f t="shared" si="2"/>
        <v>0.32828905560330346</v>
      </c>
      <c r="Q56" s="3">
        <f>AVERAGE('4E'!$J343:$J373) + Calibration!$C$11</f>
        <v>512.77465972914206</v>
      </c>
      <c r="R56" s="3">
        <v>568.87374309924053</v>
      </c>
      <c r="S56" s="3">
        <v>-978.6831304763972</v>
      </c>
      <c r="T56" s="3">
        <f t="shared" si="3"/>
        <v>0.31770982774190226</v>
      </c>
    </row>
    <row r="57" spans="1:20" x14ac:dyDescent="0.25">
      <c r="A57" s="3">
        <f t="shared" si="4"/>
        <v>6.999999999999992</v>
      </c>
      <c r="B57" s="3">
        <f>AVERAGE('1E'!$J56:$J86) + Calibration!$C$11</f>
        <v>513.4522159457315</v>
      </c>
      <c r="C57" s="3">
        <v>565.86097666802289</v>
      </c>
      <c r="D57" s="3">
        <v>-979.17381774433557</v>
      </c>
      <c r="E57" s="3">
        <f t="shared" si="0"/>
        <v>0.29681016767059781</v>
      </c>
      <c r="G57" s="3">
        <f>AVERAGE('2E'!$J56:$J86) + Calibration!$C$11</f>
        <v>514.23363114442554</v>
      </c>
      <c r="H57" s="3">
        <v>568.87374309924053</v>
      </c>
      <c r="I57" s="3">
        <v>-978.95077807709083</v>
      </c>
      <c r="J57" s="3">
        <f t="shared" si="1"/>
        <v>0.3094471337871354</v>
      </c>
      <c r="L57" s="3">
        <f>AVERAGE('3E'!$J56:$J86) + Calibration!$C$11</f>
        <v>512.59662095276838</v>
      </c>
      <c r="M57" s="3">
        <v>568.87374309924053</v>
      </c>
      <c r="N57" s="3">
        <v>-978.95077807709083</v>
      </c>
      <c r="O57" s="3">
        <f t="shared" si="2"/>
        <v>0.31871812708611602</v>
      </c>
      <c r="Q57" s="3">
        <f>AVERAGE('4E'!$J344:$J374) + Calibration!$C$11</f>
        <v>512.56199609911766</v>
      </c>
      <c r="R57" s="3">
        <v>570.98275276932281</v>
      </c>
      <c r="S57" s="3">
        <v>-978.95077807709083</v>
      </c>
      <c r="T57" s="3">
        <f t="shared" si="3"/>
        <v>0.33085832108507562</v>
      </c>
    </row>
    <row r="58" spans="1:20" x14ac:dyDescent="0.25">
      <c r="A58" s="3">
        <f t="shared" si="4"/>
        <v>7.083333333333325</v>
      </c>
      <c r="B58" s="3">
        <f>AVERAGE('1E'!$J57:$J87) + Calibration!$C$11</f>
        <v>513.47941710771136</v>
      </c>
      <c r="C58" s="3">
        <v>566.33441815637843</v>
      </c>
      <c r="D58" s="3">
        <v>-979.4414653450292</v>
      </c>
      <c r="E58" s="3">
        <f t="shared" si="0"/>
        <v>0.29933739144516447</v>
      </c>
      <c r="G58" s="3">
        <f>AVERAGE('2E'!$J57:$J87) + Calibration!$C$11</f>
        <v>514.60702841885529</v>
      </c>
      <c r="H58" s="3">
        <v>569.08898681590108</v>
      </c>
      <c r="I58" s="3">
        <v>-979.17381774433557</v>
      </c>
      <c r="J58" s="3">
        <f t="shared" si="1"/>
        <v>0.30855145177992455</v>
      </c>
      <c r="L58" s="3">
        <f>AVERAGE('3E'!$J57:$J87) + Calibration!$C$11</f>
        <v>512.15645669527612</v>
      </c>
      <c r="M58" s="3">
        <v>569.08898681590108</v>
      </c>
      <c r="N58" s="3">
        <v>-979.17381774433557</v>
      </c>
      <c r="O58" s="3">
        <f t="shared" si="2"/>
        <v>0.32242994450022633</v>
      </c>
      <c r="Q58" s="3">
        <f>AVERAGE('4E'!$J345:$J375) + Calibration!$C$11</f>
        <v>512.36169663362966</v>
      </c>
      <c r="R58" s="3">
        <v>568.6585424227153</v>
      </c>
      <c r="S58" s="3">
        <v>-978.6831304763972</v>
      </c>
      <c r="T58" s="3">
        <f t="shared" si="3"/>
        <v>0.31882982935860826</v>
      </c>
    </row>
    <row r="59" spans="1:20" x14ac:dyDescent="0.25">
      <c r="A59" s="3">
        <f t="shared" si="4"/>
        <v>7.1666666666666581</v>
      </c>
      <c r="B59" s="3">
        <f>AVERAGE('1E'!$J58:$J88) + Calibration!$C$11</f>
        <v>513.16042240452464</v>
      </c>
      <c r="C59" s="3">
        <v>566.33441815637843</v>
      </c>
      <c r="D59" s="3">
        <v>-979.4414653450292</v>
      </c>
      <c r="E59" s="3">
        <f t="shared" si="0"/>
        <v>0.30114397626102352</v>
      </c>
      <c r="G59" s="3">
        <f>AVERAGE('2E'!$J58:$J88) + Calibration!$C$11</f>
        <v>514.55262584761226</v>
      </c>
      <c r="H59" s="3">
        <v>570.98275276932281</v>
      </c>
      <c r="I59" s="3">
        <v>-979.4414653450292</v>
      </c>
      <c r="J59" s="3">
        <f t="shared" si="1"/>
        <v>0.31958464963629712</v>
      </c>
      <c r="L59" s="3">
        <f>AVERAGE('3E'!$J58:$J88) + Calibration!$C$11</f>
        <v>512.02292371828412</v>
      </c>
      <c r="M59" s="3">
        <v>569.08898681590108</v>
      </c>
      <c r="N59" s="3">
        <v>-978.95077807709083</v>
      </c>
      <c r="O59" s="3">
        <f t="shared" si="2"/>
        <v>0.32318619106557761</v>
      </c>
      <c r="Q59" s="3">
        <f>AVERAGE('4E'!$J346:$J376) + Calibration!$C$11</f>
        <v>512.06742927038238</v>
      </c>
      <c r="R59" s="3">
        <v>568.87374309924053</v>
      </c>
      <c r="S59" s="3">
        <v>-978.6831304763972</v>
      </c>
      <c r="T59" s="3">
        <f t="shared" si="3"/>
        <v>0.32171513502551702</v>
      </c>
    </row>
    <row r="60" spans="1:20" x14ac:dyDescent="0.25">
      <c r="A60" s="3">
        <f t="shared" si="4"/>
        <v>7.2499999999999911</v>
      </c>
      <c r="B60" s="3">
        <f>AVERAGE('1E'!$J59:$J89) + Calibration!$C$11</f>
        <v>512.97496018376341</v>
      </c>
      <c r="C60" s="3">
        <v>566.33441815637843</v>
      </c>
      <c r="D60" s="3">
        <v>-979.4414653450292</v>
      </c>
      <c r="E60" s="3">
        <f t="shared" si="0"/>
        <v>0.30219431731244406</v>
      </c>
      <c r="G60" s="3">
        <f>AVERAGE('2E'!$J59:$J89) + Calibration!$C$11</f>
        <v>514.83205497699953</v>
      </c>
      <c r="H60" s="3">
        <v>569.08898681590108</v>
      </c>
      <c r="I60" s="3">
        <v>-979.17381774433557</v>
      </c>
      <c r="J60" s="3">
        <f t="shared" si="1"/>
        <v>0.30727704327392985</v>
      </c>
      <c r="L60" s="3">
        <f>AVERAGE('3E'!$J59:$J89) + Calibration!$C$11</f>
        <v>512.07732554767722</v>
      </c>
      <c r="M60" s="3">
        <v>569.82066911608672</v>
      </c>
      <c r="N60" s="3">
        <v>-978.6831304763972</v>
      </c>
      <c r="O60" s="3">
        <f t="shared" si="2"/>
        <v>0.32702188050614955</v>
      </c>
      <c r="Q60" s="3">
        <f>AVERAGE('4E'!$J347:$J377) + Calibration!$C$11</f>
        <v>511.72123216879925</v>
      </c>
      <c r="R60" s="3">
        <v>570.03586979261195</v>
      </c>
      <c r="S60" s="3">
        <v>-978.95077807709083</v>
      </c>
      <c r="T60" s="3">
        <f t="shared" si="3"/>
        <v>0.3302573297332731</v>
      </c>
    </row>
    <row r="61" spans="1:20" x14ac:dyDescent="0.25">
      <c r="A61" s="3">
        <f t="shared" si="4"/>
        <v>7.3333333333333242</v>
      </c>
      <c r="B61" s="3">
        <f>AVERAGE('1E'!$J60:$J90) + Calibration!$C$11</f>
        <v>512.9625952773772</v>
      </c>
      <c r="C61" s="3">
        <v>565.17229146300679</v>
      </c>
      <c r="D61" s="3">
        <v>-979.17381774433557</v>
      </c>
      <c r="E61" s="3">
        <f t="shared" si="0"/>
        <v>0.2956827916805998</v>
      </c>
      <c r="G61" s="3">
        <f>AVERAGE('2E'!$J60:$J90) + Calibration!$C$11</f>
        <v>515.01999052523456</v>
      </c>
      <c r="H61" s="3">
        <v>573.52212075232046</v>
      </c>
      <c r="I61" s="3">
        <v>-978.6831304763972</v>
      </c>
      <c r="J61" s="3">
        <f t="shared" si="1"/>
        <v>0.33131916959072361</v>
      </c>
      <c r="L61" s="3">
        <f>AVERAGE('3E'!$J60:$J90) + Calibration!$C$11</f>
        <v>512.2776242713154</v>
      </c>
      <c r="M61" s="3">
        <v>568.87374309924053</v>
      </c>
      <c r="N61" s="3">
        <v>-978.6831304763972</v>
      </c>
      <c r="O61" s="3">
        <f t="shared" si="2"/>
        <v>0.32052472310562752</v>
      </c>
      <c r="Q61" s="3">
        <f>AVERAGE('4E'!$J348:$J378) + Calibration!$C$11</f>
        <v>511.39976438542203</v>
      </c>
      <c r="R61" s="3">
        <v>571.88655257059349</v>
      </c>
      <c r="S61" s="3">
        <v>-978.6831304763972</v>
      </c>
      <c r="T61" s="3">
        <f t="shared" si="3"/>
        <v>0.34255902058490306</v>
      </c>
    </row>
    <row r="62" spans="1:20" x14ac:dyDescent="0.25">
      <c r="A62" s="3">
        <f t="shared" si="4"/>
        <v>7.4166666666666572</v>
      </c>
      <c r="B62" s="3">
        <f>AVERAGE('1E'!$J61:$J91) + Calibration!$C$11</f>
        <v>513.19009615212838</v>
      </c>
      <c r="C62" s="3">
        <v>564.69884997465124</v>
      </c>
      <c r="D62" s="3">
        <v>-979.4414653450292</v>
      </c>
      <c r="E62" s="3">
        <f t="shared" si="0"/>
        <v>0.29171309620499891</v>
      </c>
      <c r="G62" s="3">
        <f>AVERAGE('2E'!$J61:$J91) + Calibration!$C$11</f>
        <v>515.16836000510364</v>
      </c>
      <c r="H62" s="3">
        <v>573.52212075232046</v>
      </c>
      <c r="I62" s="3">
        <v>-978.6831304763972</v>
      </c>
      <c r="J62" s="3">
        <f t="shared" si="1"/>
        <v>0.33047889843013478</v>
      </c>
      <c r="L62" s="3">
        <f>AVERAGE('3E'!$J61:$J91) + Calibration!$C$11</f>
        <v>512.54469022529941</v>
      </c>
      <c r="M62" s="3">
        <v>569.34718458759608</v>
      </c>
      <c r="N62" s="3">
        <v>-978.46009080915246</v>
      </c>
      <c r="O62" s="3">
        <f t="shared" si="2"/>
        <v>0.3216935039757669</v>
      </c>
      <c r="Q62" s="3">
        <f>AVERAGE('4E'!$J349:$J379) + Calibration!$C$11</f>
        <v>511.06593243750842</v>
      </c>
      <c r="R62" s="3">
        <v>571.45619425767836</v>
      </c>
      <c r="S62" s="3">
        <v>-978.6831304763972</v>
      </c>
      <c r="T62" s="3">
        <f t="shared" si="3"/>
        <v>0.34201235613060416</v>
      </c>
    </row>
    <row r="63" spans="1:20" x14ac:dyDescent="0.25">
      <c r="A63" s="3">
        <f t="shared" si="4"/>
        <v>7.4999999999999902</v>
      </c>
      <c r="B63" s="3">
        <f>AVERAGE('1E'!$J62:$J92) + Calibration!$C$11</f>
        <v>513.63026065690406</v>
      </c>
      <c r="C63" s="3">
        <v>564.91409369131202</v>
      </c>
      <c r="D63" s="3">
        <v>-979.17381774433557</v>
      </c>
      <c r="E63" s="3">
        <f t="shared" si="0"/>
        <v>0.29043928671374353</v>
      </c>
      <c r="G63" s="3">
        <f>AVERAGE('2E'!$J62:$J92) + Calibration!$C$11</f>
        <v>515.50219318943368</v>
      </c>
      <c r="H63" s="3">
        <v>573.52212075232046</v>
      </c>
      <c r="I63" s="3">
        <v>-979.17381774433557</v>
      </c>
      <c r="J63" s="3">
        <f t="shared" si="1"/>
        <v>0.3285882778153858</v>
      </c>
      <c r="L63" s="3">
        <f>AVERAGE('3E'!$J62:$J92) + Calibration!$C$11</f>
        <v>512.90572407704281</v>
      </c>
      <c r="M63" s="3">
        <v>571.67130885393294</v>
      </c>
      <c r="N63" s="3">
        <v>-978.46009080915246</v>
      </c>
      <c r="O63" s="3">
        <f t="shared" si="2"/>
        <v>0.33281121000578567</v>
      </c>
      <c r="Q63" s="3">
        <f>AVERAGE('4E'!$J350:$J380) + Calibration!$C$11</f>
        <v>510.95712754230578</v>
      </c>
      <c r="R63" s="3">
        <v>572.14475034228849</v>
      </c>
      <c r="S63" s="3">
        <v>-978.6831304763972</v>
      </c>
      <c r="T63" s="3">
        <f t="shared" si="3"/>
        <v>0.34652810584211291</v>
      </c>
    </row>
    <row r="64" spans="1:20" x14ac:dyDescent="0.25">
      <c r="A64" s="3">
        <f t="shared" si="4"/>
        <v>7.5833333333333233</v>
      </c>
      <c r="B64" s="3">
        <f>AVERAGE('1E'!$J63:$J93) + Calibration!$C$11</f>
        <v>513.64262407959052</v>
      </c>
      <c r="C64" s="3">
        <v>565.38753517966757</v>
      </c>
      <c r="D64" s="3">
        <v>-979.4414653450292</v>
      </c>
      <c r="E64" s="3">
        <f t="shared" si="0"/>
        <v>0.29305054208582998</v>
      </c>
      <c r="G64" s="3">
        <f>AVERAGE('2E'!$J63:$J93) + Calibration!$C$11</f>
        <v>515.63572641370899</v>
      </c>
      <c r="H64" s="3">
        <v>571.88655257059349</v>
      </c>
      <c r="I64" s="3">
        <v>-979.66450501227393</v>
      </c>
      <c r="J64" s="3">
        <f t="shared" si="1"/>
        <v>0.31856920318539772</v>
      </c>
      <c r="L64" s="3">
        <f>AVERAGE('3E'!$J63:$J93) + Calibration!$C$11</f>
        <v>513.22471878022952</v>
      </c>
      <c r="M64" s="3">
        <v>572.14475034228849</v>
      </c>
      <c r="N64" s="3">
        <v>-979.17381774433557</v>
      </c>
      <c r="O64" s="3">
        <f t="shared" si="2"/>
        <v>0.33368589919076858</v>
      </c>
      <c r="Q64" s="3">
        <f>AVERAGE('4E'!$J351:$J381) + Calibration!$C$11</f>
        <v>510.81123114262732</v>
      </c>
      <c r="R64" s="3">
        <v>573.52212075232046</v>
      </c>
      <c r="S64" s="3">
        <v>-979.4414653450292</v>
      </c>
      <c r="T64" s="3">
        <f t="shared" si="3"/>
        <v>0.35515492836121337</v>
      </c>
    </row>
    <row r="65" spans="1:21" x14ac:dyDescent="0.25">
      <c r="A65" s="3">
        <f t="shared" si="4"/>
        <v>7.6666666666666563</v>
      </c>
      <c r="B65" s="3">
        <f>AVERAGE('1E'!$J64:$J94) + Calibration!$C$11</f>
        <v>513.81819546328916</v>
      </c>
      <c r="C65" s="3">
        <v>563.53672328127982</v>
      </c>
      <c r="D65" s="3">
        <v>-979.17381774433557</v>
      </c>
      <c r="E65" s="3">
        <f t="shared" si="0"/>
        <v>0.28157438517176014</v>
      </c>
      <c r="G65" s="3">
        <f>AVERAGE('2E'!$J64:$J94) + Calibration!$C$11</f>
        <v>515.79646055268086</v>
      </c>
      <c r="H65" s="3">
        <v>572.14475034228849</v>
      </c>
      <c r="I65" s="3">
        <v>-978.95077807709083</v>
      </c>
      <c r="J65" s="3">
        <f t="shared" si="1"/>
        <v>0.31912117573295762</v>
      </c>
      <c r="L65" s="3">
        <f>AVERAGE('3E'!$J64:$J94) + Calibration!$C$11</f>
        <v>513.15795154988371</v>
      </c>
      <c r="M65" s="3">
        <v>572.14475034228849</v>
      </c>
      <c r="N65" s="3">
        <v>-979.17381774433557</v>
      </c>
      <c r="O65" s="3">
        <f t="shared" si="2"/>
        <v>0.33406402667481372</v>
      </c>
      <c r="Q65" s="3">
        <f>AVERAGE('4E'!$J352:$J382) + Calibration!$C$11</f>
        <v>510.65297008384596</v>
      </c>
      <c r="R65" s="3">
        <v>572.61819183064381</v>
      </c>
      <c r="S65" s="3">
        <v>-978.6831304763972</v>
      </c>
      <c r="T65" s="3">
        <f t="shared" si="3"/>
        <v>0.35093193586220561</v>
      </c>
    </row>
    <row r="66" spans="1:21" x14ac:dyDescent="0.25">
      <c r="A66" s="3">
        <f t="shared" si="4"/>
        <v>7.7499999999999893</v>
      </c>
      <c r="B66" s="3">
        <f>AVERAGE('1E'!$J65:$J95) + Calibration!$C$11</f>
        <v>514.12730007126322</v>
      </c>
      <c r="C66" s="3">
        <v>563.75196699794037</v>
      </c>
      <c r="D66" s="3">
        <v>-979.17381774433557</v>
      </c>
      <c r="E66" s="3">
        <f t="shared" si="0"/>
        <v>0.28104281627937405</v>
      </c>
      <c r="G66" s="3">
        <f>AVERAGE('2E'!$J65:$J95) + Calibration!$C$11</f>
        <v>515.72969480603479</v>
      </c>
      <c r="H66" s="3">
        <v>571.67130885393294</v>
      </c>
      <c r="I66" s="3">
        <v>-979.17381774433557</v>
      </c>
      <c r="J66" s="3">
        <f t="shared" si="1"/>
        <v>0.31681802081342114</v>
      </c>
      <c r="L66" s="3">
        <f>AVERAGE('3E'!$J65:$J95) + Calibration!$C$11</f>
        <v>512.93045067513242</v>
      </c>
      <c r="M66" s="3">
        <v>571.67130885393294</v>
      </c>
      <c r="N66" s="3">
        <v>-979.4414653450292</v>
      </c>
      <c r="O66" s="3">
        <f t="shared" si="2"/>
        <v>0.33267117414873132</v>
      </c>
      <c r="Q66" s="3">
        <f>AVERAGE('4E'!$J353:$J383) + Calibration!$C$11</f>
        <v>510.34633855606228</v>
      </c>
      <c r="R66" s="3">
        <v>570.50931128096749</v>
      </c>
      <c r="S66" s="3">
        <v>-979.17381774433557</v>
      </c>
      <c r="T66" s="3">
        <f t="shared" si="3"/>
        <v>0.34072513404129173</v>
      </c>
    </row>
    <row r="67" spans="1:21" x14ac:dyDescent="0.25">
      <c r="A67" s="3">
        <f t="shared" si="4"/>
        <v>7.8333333333333224</v>
      </c>
      <c r="B67" s="3">
        <f>AVERAGE('1E'!$J66:$J96) + Calibration!$C$11</f>
        <v>514.18170239522294</v>
      </c>
      <c r="C67" s="3">
        <v>563.27852550958482</v>
      </c>
      <c r="D67" s="3">
        <v>-979.17381774433557</v>
      </c>
      <c r="E67" s="3">
        <f t="shared" si="0"/>
        <v>0.27805344182598146</v>
      </c>
      <c r="G67" s="3">
        <f>AVERAGE('2E'!$J66:$J96) + Calibration!$C$11</f>
        <v>515.52939509326336</v>
      </c>
      <c r="H67" s="3">
        <v>572.14475034228849</v>
      </c>
      <c r="I67" s="3">
        <v>-979.4414653450292</v>
      </c>
      <c r="J67" s="3">
        <f t="shared" si="1"/>
        <v>0.32063366606274735</v>
      </c>
      <c r="L67" s="3">
        <f>AVERAGE('3E'!$J66:$J96) + Calibration!$C$11</f>
        <v>512.98237991890153</v>
      </c>
      <c r="M67" s="3">
        <v>572.35999405894881</v>
      </c>
      <c r="N67" s="3">
        <v>-979.17381774433557</v>
      </c>
      <c r="O67" s="3">
        <f t="shared" si="2"/>
        <v>0.33627735832515887</v>
      </c>
      <c r="Q67" s="3">
        <f>AVERAGE('4E'!$J354:$J384) + Calibration!$C$11</f>
        <v>510.50707269503425</v>
      </c>
      <c r="R67" s="3">
        <v>570.72442587722207</v>
      </c>
      <c r="S67" s="3">
        <v>-978.95077807709083</v>
      </c>
      <c r="T67" s="3">
        <f t="shared" si="3"/>
        <v>0.34103311065477404</v>
      </c>
    </row>
    <row r="68" spans="1:21" x14ac:dyDescent="0.25">
      <c r="A68" s="3">
        <f t="shared" si="4"/>
        <v>7.9166666666666554</v>
      </c>
      <c r="B68" s="3">
        <f>AVERAGE('1E'!$J67:$J97) + Calibration!$C$11</f>
        <v>514.51553557955299</v>
      </c>
      <c r="C68" s="3">
        <v>563.53672328127982</v>
      </c>
      <c r="D68" s="3">
        <v>-979.17381774433557</v>
      </c>
      <c r="E68" s="3">
        <f t="shared" ref="E68:E131" si="5">(C68-B68)/(7*35314.6667/1400)</f>
        <v>0.27762509055041895</v>
      </c>
      <c r="G68" s="3">
        <f>AVERAGE('2E'!$J67:$J97) + Calibration!$C$11</f>
        <v>515.41069911371483</v>
      </c>
      <c r="H68" s="3">
        <v>571.67130885393294</v>
      </c>
      <c r="I68" s="3">
        <v>-979.17381774433557</v>
      </c>
      <c r="J68" s="3">
        <f t="shared" ref="J68:J131" si="6">(H68-G68)/(7*35314.6667/1400)</f>
        <v>0.31862461123110702</v>
      </c>
      <c r="L68" s="3">
        <f>AVERAGE('3E'!$J67:$J97) + Calibration!$C$11</f>
        <v>513.13074964605391</v>
      </c>
      <c r="M68" s="3">
        <v>570.50931128096749</v>
      </c>
      <c r="N68" s="3">
        <v>-978.95077807709083</v>
      </c>
      <c r="O68" s="3">
        <f t="shared" ref="O68:O131" si="7">(M68-L68)/(7*35314.6667/1400)</f>
        <v>0.32495598569482509</v>
      </c>
      <c r="Q68" s="3">
        <f>AVERAGE('4E'!$J355:$J385) + Calibration!$C$11</f>
        <v>510.50707269503414</v>
      </c>
      <c r="R68" s="3">
        <v>568.87374309924053</v>
      </c>
      <c r="S68" s="3">
        <v>-978.95077807709083</v>
      </c>
      <c r="T68" s="3">
        <f t="shared" ref="T68:T131" si="8">(R68-Q68)/(7*35314.6667/1400)</f>
        <v>0.33055201058548506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514.87656844216315</v>
      </c>
      <c r="C69" s="3">
        <v>563.27852550958482</v>
      </c>
      <c r="D69" s="3">
        <v>-979.88754467951867</v>
      </c>
      <c r="E69" s="3">
        <f t="shared" si="5"/>
        <v>0.27411815877294787</v>
      </c>
      <c r="G69" s="3">
        <f>AVERAGE('2E'!$J68:$J98) + Calibration!$C$11</f>
        <v>515.15599707698379</v>
      </c>
      <c r="H69" s="3">
        <v>572.14475034228849</v>
      </c>
      <c r="I69" s="3">
        <v>-979.88754467951867</v>
      </c>
      <c r="J69" s="3">
        <f t="shared" si="6"/>
        <v>0.32274835693298326</v>
      </c>
      <c r="L69" s="3">
        <f>AVERAGE('3E'!$J68:$J98) + Calibration!$C$11</f>
        <v>513.22471828566302</v>
      </c>
      <c r="M69" s="3">
        <v>569.34718458759608</v>
      </c>
      <c r="N69" s="3">
        <v>-979.17381774433557</v>
      </c>
      <c r="O69" s="3">
        <f t="shared" si="7"/>
        <v>0.31784225392070914</v>
      </c>
      <c r="Q69" s="3">
        <f>AVERAGE('4E'!$J356:$J386) + Calibration!$C$11</f>
        <v>510.46750662666818</v>
      </c>
      <c r="R69" s="3">
        <v>568.87374309924053</v>
      </c>
      <c r="S69" s="3">
        <v>-978.6831304763972</v>
      </c>
      <c r="T69" s="3">
        <f t="shared" si="8"/>
        <v>0.33077608784325491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515.30436804055262</v>
      </c>
      <c r="C70" s="3">
        <v>563.53672328127982</v>
      </c>
      <c r="D70" s="3">
        <v>-978.95077807709083</v>
      </c>
      <c r="E70" s="3">
        <f t="shared" si="5"/>
        <v>0.27315764099071732</v>
      </c>
      <c r="G70" s="3">
        <f>AVERAGE('2E'!$J69:$J99) + Calibration!$C$11</f>
        <v>514.97053460893915</v>
      </c>
      <c r="H70" s="3">
        <v>566.33441815637843</v>
      </c>
      <c r="I70" s="3">
        <v>-979.4414653450292</v>
      </c>
      <c r="J70" s="3">
        <f t="shared" si="6"/>
        <v>0.2908926423334432</v>
      </c>
      <c r="L70" s="3">
        <f>AVERAGE('3E'!$J69:$J99) + Calibration!$C$11</f>
        <v>513.37308776553209</v>
      </c>
      <c r="M70" s="3">
        <v>570.50931128096749</v>
      </c>
      <c r="N70" s="3">
        <v>-979.17381774433557</v>
      </c>
      <c r="O70" s="3">
        <f t="shared" si="7"/>
        <v>0.32358353542345847</v>
      </c>
      <c r="Q70" s="3">
        <f>AVERAGE('4E'!$J357:$J387) + Calibration!$C$11</f>
        <v>510.30677298226283</v>
      </c>
      <c r="R70" s="3">
        <v>569.08898681590108</v>
      </c>
      <c r="S70" s="3">
        <v>-979.17381774433557</v>
      </c>
      <c r="T70" s="3">
        <f t="shared" si="8"/>
        <v>0.33290538649562418</v>
      </c>
    </row>
    <row r="71" spans="1:21" x14ac:dyDescent="0.25">
      <c r="A71" s="3">
        <f t="shared" si="9"/>
        <v>8.1666666666666554</v>
      </c>
      <c r="B71" s="3">
        <f>AVERAGE('1E'!$J70:$J100) + Calibration!$C$11</f>
        <v>515.65303723319312</v>
      </c>
      <c r="C71" s="3">
        <v>563.53672328127982</v>
      </c>
      <c r="D71" s="3">
        <v>-978.46009080915246</v>
      </c>
      <c r="E71" s="3">
        <f t="shared" si="5"/>
        <v>0.27118299858164424</v>
      </c>
      <c r="G71" s="3">
        <f>AVERAGE('2E'!$J70:$J100) + Calibration!$C$11</f>
        <v>514.97053460893915</v>
      </c>
      <c r="H71" s="3">
        <v>566.07609126427747</v>
      </c>
      <c r="I71" s="3">
        <v>-979.17381774433557</v>
      </c>
      <c r="J71" s="3">
        <f t="shared" si="6"/>
        <v>0.28942964173771074</v>
      </c>
      <c r="L71" s="3">
        <f>AVERAGE('3E'!$J70:$J100) + Calibration!$C$11</f>
        <v>513.29395735978301</v>
      </c>
      <c r="M71" s="3">
        <v>569.08898681590108</v>
      </c>
      <c r="N71" s="3">
        <v>-979.66450501227393</v>
      </c>
      <c r="O71" s="3">
        <f t="shared" si="7"/>
        <v>0.31598785813327845</v>
      </c>
      <c r="Q71" s="3">
        <f>AVERAGE('4E'!$J358:$J388) + Calibration!$C$11</f>
        <v>510.27957182028297</v>
      </c>
      <c r="R71" s="3">
        <v>569.08898681590108</v>
      </c>
      <c r="S71" s="3">
        <v>-978.95077807709083</v>
      </c>
      <c r="T71" s="3">
        <f t="shared" si="8"/>
        <v>0.33305943672189947</v>
      </c>
    </row>
    <row r="72" spans="1:21" x14ac:dyDescent="0.25">
      <c r="A72" s="3">
        <f t="shared" si="9"/>
        <v>8.2499999999999893</v>
      </c>
      <c r="B72" s="3">
        <f>AVERAGE('1E'!$J71:$J101) + Calibration!$C$11</f>
        <v>515.97203243094634</v>
      </c>
      <c r="C72" s="3">
        <v>562.1163988162134</v>
      </c>
      <c r="D72" s="3">
        <v>-978.95077807709083</v>
      </c>
      <c r="E72" s="3">
        <f t="shared" si="5"/>
        <v>0.26133258896234779</v>
      </c>
      <c r="G72" s="3">
        <f>AVERAGE('2E'!$J71:$J101) + Calibration!$C$11</f>
        <v>514.93097027155613</v>
      </c>
      <c r="H72" s="3">
        <v>566.33441815637843</v>
      </c>
      <c r="I72" s="3">
        <v>-978.6831304763972</v>
      </c>
      <c r="J72" s="3">
        <f t="shared" si="6"/>
        <v>0.29111670978801729</v>
      </c>
      <c r="L72" s="3">
        <f>AVERAGE('3E'!$J71:$J101) + Calibration!$C$11</f>
        <v>513.27912085690593</v>
      </c>
      <c r="M72" s="3">
        <v>568.87374309924053</v>
      </c>
      <c r="N72" s="3">
        <v>-978.6831304763972</v>
      </c>
      <c r="O72" s="3">
        <f t="shared" si="7"/>
        <v>0.31485287806686046</v>
      </c>
      <c r="Q72" s="3">
        <f>AVERAGE('4E'!$J359:$J389) + Calibration!$C$11</f>
        <v>510.17324025255414</v>
      </c>
      <c r="R72" s="3">
        <v>569.34718458759608</v>
      </c>
      <c r="S72" s="3">
        <v>-979.17381774433557</v>
      </c>
      <c r="T72" s="3">
        <f t="shared" si="8"/>
        <v>0.33512390099970524</v>
      </c>
    </row>
    <row r="73" spans="1:21" x14ac:dyDescent="0.25">
      <c r="A73" s="3">
        <f t="shared" si="9"/>
        <v>8.3333333333333233</v>
      </c>
      <c r="B73" s="3">
        <f>AVERAGE('1E'!$J72:$J102) + Calibration!$C$11</f>
        <v>516.23909789036384</v>
      </c>
      <c r="C73" s="3">
        <v>562.1163988162134</v>
      </c>
      <c r="D73" s="3">
        <v>-978.6831304763972</v>
      </c>
      <c r="E73" s="3">
        <f t="shared" si="5"/>
        <v>0.25982009863255801</v>
      </c>
      <c r="G73" s="3">
        <f>AVERAGE('2E'!$J72:$J102) + Calibration!$C$11</f>
        <v>514.85183961852385</v>
      </c>
      <c r="H73" s="3">
        <v>566.07609126427747</v>
      </c>
      <c r="I73" s="3">
        <v>-979.4414653450292</v>
      </c>
      <c r="J73" s="3">
        <f t="shared" si="6"/>
        <v>0.29010185530508548</v>
      </c>
      <c r="L73" s="3">
        <f>AVERAGE('3E'!$J72:$J102) + Calibration!$C$11</f>
        <v>513.59811556009277</v>
      </c>
      <c r="M73" s="3">
        <v>568.6585424227153</v>
      </c>
      <c r="N73" s="3">
        <v>-978.46009080915246</v>
      </c>
      <c r="O73" s="3">
        <f t="shared" si="7"/>
        <v>0.31182753234152727</v>
      </c>
      <c r="Q73" s="3">
        <f>AVERAGE('4E'!$J360:$J390) + Calibration!$C$11</f>
        <v>510.066908437542</v>
      </c>
      <c r="R73" s="3">
        <v>568.87374309924053</v>
      </c>
      <c r="S73" s="3">
        <v>-978.6831304763972</v>
      </c>
      <c r="T73" s="3">
        <f t="shared" si="8"/>
        <v>0.33304482333793922</v>
      </c>
    </row>
    <row r="74" spans="1:21" x14ac:dyDescent="0.25">
      <c r="A74" s="3">
        <f t="shared" si="9"/>
        <v>8.4166666666666572</v>
      </c>
      <c r="B74" s="3">
        <f>AVERAGE('1E'!$J73:$J103) + Calibration!$C$11</f>
        <v>516.49132734147099</v>
      </c>
      <c r="C74" s="3">
        <v>563.27852550958482</v>
      </c>
      <c r="D74" s="3">
        <v>-978.6831304763972</v>
      </c>
      <c r="E74" s="3">
        <f t="shared" si="5"/>
        <v>0.26497318276042986</v>
      </c>
      <c r="G74" s="3">
        <f>AVERAGE('2E'!$J73:$J103) + Calibration!$C$11</f>
        <v>514.98537259551597</v>
      </c>
      <c r="H74" s="3">
        <v>567.49641572934388</v>
      </c>
      <c r="I74" s="3">
        <v>-979.17381774433557</v>
      </c>
      <c r="J74" s="3">
        <f t="shared" si="6"/>
        <v>0.29738943074225815</v>
      </c>
      <c r="L74" s="3">
        <f>AVERAGE('3E'!$J73:$J103) + Calibration!$C$11</f>
        <v>513.63768088660879</v>
      </c>
      <c r="M74" s="3">
        <v>569.08898681590108</v>
      </c>
      <c r="N74" s="3">
        <v>-979.17381774433557</v>
      </c>
      <c r="O74" s="3">
        <f t="shared" si="7"/>
        <v>0.31404122485625657</v>
      </c>
      <c r="Q74" s="3">
        <f>AVERAGE('4E'!$J361:$J391) + Calibration!$C$11</f>
        <v>510.133674926038</v>
      </c>
      <c r="R74" s="3">
        <v>570.03586979261195</v>
      </c>
      <c r="S74" s="3">
        <v>-978.6831304763972</v>
      </c>
      <c r="T74" s="3">
        <f t="shared" si="8"/>
        <v>0.33924825271860171</v>
      </c>
    </row>
    <row r="75" spans="1:21" x14ac:dyDescent="0.25">
      <c r="A75" s="3">
        <f t="shared" si="9"/>
        <v>8.4999999999999911</v>
      </c>
      <c r="B75" s="3">
        <f>AVERAGE('1E'!$J74:$J104) + Calibration!$C$11</f>
        <v>516.4121966884386</v>
      </c>
      <c r="C75" s="3">
        <v>563.53672328127982</v>
      </c>
      <c r="D75" s="3">
        <v>-979.17381774433557</v>
      </c>
      <c r="E75" s="3">
        <f t="shared" si="5"/>
        <v>0.26688359821241758</v>
      </c>
      <c r="G75" s="3">
        <f>AVERAGE('2E'!$J74:$J104) + Calibration!$C$11</f>
        <v>515.03730183928508</v>
      </c>
      <c r="H75" s="3">
        <v>567.23821795764889</v>
      </c>
      <c r="I75" s="3">
        <v>-978.95077807709083</v>
      </c>
      <c r="J75" s="3">
        <f t="shared" si="6"/>
        <v>0.29563306691700308</v>
      </c>
      <c r="L75" s="3">
        <f>AVERAGE('3E'!$J74:$J104) + Calibration!$C$11</f>
        <v>513.3557776878979</v>
      </c>
      <c r="M75" s="3">
        <v>567.71165944600443</v>
      </c>
      <c r="N75" s="3">
        <v>-978.95077807709083</v>
      </c>
      <c r="O75" s="3">
        <f t="shared" si="7"/>
        <v>0.30783743321075452</v>
      </c>
      <c r="Q75" s="3">
        <f>AVERAGE('4E'!$J362:$J392) + Calibration!$C$11</f>
        <v>510.07927235479497</v>
      </c>
      <c r="R75" s="3">
        <v>571.88655257059349</v>
      </c>
      <c r="S75" s="3">
        <v>-978.95077807709083</v>
      </c>
      <c r="T75" s="3">
        <f t="shared" si="8"/>
        <v>0.35003745464089864</v>
      </c>
    </row>
    <row r="76" spans="1:21" x14ac:dyDescent="0.25">
      <c r="A76" s="3">
        <f t="shared" si="9"/>
        <v>8.583333333333325</v>
      </c>
      <c r="B76" s="3">
        <f>AVERAGE('1E'!$J75:$J105) + Calibration!$C$11</f>
        <v>516.2662990523437</v>
      </c>
      <c r="C76" s="3">
        <v>563.27852550958482</v>
      </c>
      <c r="D76" s="3">
        <v>-979.4414653450292</v>
      </c>
      <c r="E76" s="3">
        <f t="shared" si="5"/>
        <v>0.26624760106962087</v>
      </c>
      <c r="G76" s="3">
        <f>AVERAGE('2E'!$J75:$J105) + Calibration!$C$11</f>
        <v>515.02493841659862</v>
      </c>
      <c r="H76" s="3">
        <v>567.49641572934388</v>
      </c>
      <c r="I76" s="3">
        <v>-978.46009080915246</v>
      </c>
      <c r="J76" s="3">
        <f t="shared" si="6"/>
        <v>0.29716535488494505</v>
      </c>
      <c r="L76" s="3">
        <f>AVERAGE('3E'!$J75:$J105) + Calibration!$C$11</f>
        <v>513.61047898277911</v>
      </c>
      <c r="M76" s="3">
        <v>564.69884997465124</v>
      </c>
      <c r="N76" s="3">
        <v>-978.46009080915246</v>
      </c>
      <c r="O76" s="3">
        <f t="shared" si="7"/>
        <v>0.28933231297846068</v>
      </c>
      <c r="Q76" s="3">
        <f>AVERAGE('4E'!$J363:$J393) + Calibration!$C$11</f>
        <v>510.1460395851409</v>
      </c>
      <c r="R76" s="3">
        <v>570.72442587722207</v>
      </c>
      <c r="S76" s="3">
        <v>-978.95077807709083</v>
      </c>
      <c r="T76" s="3">
        <f t="shared" si="8"/>
        <v>0.34307777449351473</v>
      </c>
    </row>
    <row r="77" spans="1:21" x14ac:dyDescent="0.25">
      <c r="A77" s="3">
        <f t="shared" si="9"/>
        <v>8.666666666666659</v>
      </c>
      <c r="B77" s="3">
        <f>AVERAGE('1E'!$J76:$J106) + Calibration!$C$11</f>
        <v>516.11792883062481</v>
      </c>
      <c r="C77" s="3">
        <v>563.53672328127982</v>
      </c>
      <c r="D77" s="3">
        <v>-979.17381774433557</v>
      </c>
      <c r="E77" s="3">
        <f t="shared" si="5"/>
        <v>0.26855014577076558</v>
      </c>
      <c r="G77" s="3">
        <f>AVERAGE('2E'!$J76:$J106) + Calibration!$C$11</f>
        <v>515.03730307570152</v>
      </c>
      <c r="H77" s="3">
        <v>567.49641572934388</v>
      </c>
      <c r="I77" s="3">
        <v>-978.6831304763972</v>
      </c>
      <c r="J77" s="3">
        <f t="shared" si="6"/>
        <v>0.29709532925390664</v>
      </c>
      <c r="L77" s="3">
        <f>AVERAGE('3E'!$J76:$J106) + Calibration!$C$11</f>
        <v>513.52887599140604</v>
      </c>
      <c r="M77" s="3">
        <v>566.07609126427747</v>
      </c>
      <c r="N77" s="3">
        <v>-978.95077807709083</v>
      </c>
      <c r="O77" s="3">
        <f t="shared" si="7"/>
        <v>0.29759428692482276</v>
      </c>
      <c r="Q77" s="3">
        <f>AVERAGE('4E'!$J364:$J394) + Calibration!$C$11</f>
        <v>510.27957280941632</v>
      </c>
      <c r="R77" s="3">
        <v>573.30687703565991</v>
      </c>
      <c r="S77" s="3">
        <v>-978.95077807709083</v>
      </c>
      <c r="T77" s="3">
        <f t="shared" si="8"/>
        <v>0.35694690119356887</v>
      </c>
    </row>
    <row r="78" spans="1:21" x14ac:dyDescent="0.25">
      <c r="A78" s="3">
        <f t="shared" si="9"/>
        <v>8.7499999999999929</v>
      </c>
      <c r="B78" s="3">
        <f>AVERAGE('1E'!$J77:$J107) + Calibration!$C$11</f>
        <v>516.41219619387209</v>
      </c>
      <c r="C78" s="3">
        <v>564.69884997465124</v>
      </c>
      <c r="D78" s="3">
        <v>-979.17381774433557</v>
      </c>
      <c r="E78" s="3">
        <f t="shared" si="5"/>
        <v>0.27346515367666852</v>
      </c>
      <c r="G78" s="3">
        <f>AVERAGE('2E'!$J77:$J107) + Calibration!$C$11</f>
        <v>515.27716786770577</v>
      </c>
      <c r="H78" s="3">
        <v>578.85905449001029</v>
      </c>
      <c r="I78" s="3">
        <v>-978.95077807709083</v>
      </c>
      <c r="J78" s="3">
        <f t="shared" si="6"/>
        <v>0.36008770612185625</v>
      </c>
      <c r="L78" s="3">
        <f>AVERAGE('3E'!$J77:$J107) + Calibration!$C$11</f>
        <v>513.42007109620329</v>
      </c>
      <c r="M78" s="3">
        <v>574.68411832528614</v>
      </c>
      <c r="N78" s="3">
        <v>-978.6831304763972</v>
      </c>
      <c r="O78" s="3">
        <f t="shared" si="7"/>
        <v>0.34696092560931824</v>
      </c>
      <c r="Q78" s="3">
        <f>AVERAGE('4E'!$J365:$J395) + Calibration!$C$11</f>
        <v>510.33397538065935</v>
      </c>
      <c r="R78" s="3">
        <v>577.69692779663887</v>
      </c>
      <c r="S78" s="3">
        <v>-979.17381774433557</v>
      </c>
      <c r="T78" s="3">
        <f t="shared" si="8"/>
        <v>0.38150127814163692</v>
      </c>
    </row>
    <row r="79" spans="1:21" x14ac:dyDescent="0.25">
      <c r="A79" s="3">
        <f t="shared" si="9"/>
        <v>8.8333333333333268</v>
      </c>
      <c r="B79" s="3">
        <f>AVERAGE('1E'!$J78:$J108) + Calibration!$C$11</f>
        <v>516.87956186062752</v>
      </c>
      <c r="C79" s="3">
        <v>564.44065220295647</v>
      </c>
      <c r="D79" s="3">
        <v>-978.95077807709083</v>
      </c>
      <c r="E79" s="3">
        <f t="shared" si="5"/>
        <v>0.2693560199582965</v>
      </c>
      <c r="G79" s="3">
        <f>AVERAGE('2E'!$J78:$J108) + Calibration!$C$11</f>
        <v>515.42306550380079</v>
      </c>
      <c r="H79" s="3">
        <v>585.87459654473241</v>
      </c>
      <c r="I79" s="3">
        <v>-979.4414653450292</v>
      </c>
      <c r="J79" s="3">
        <f t="shared" si="6"/>
        <v>0.39899303957430027</v>
      </c>
      <c r="L79" s="3">
        <f>AVERAGE('3E'!$J78:$J108) + Calibration!$C$11</f>
        <v>513.28653811921129</v>
      </c>
      <c r="M79" s="3">
        <v>581.65670632497358</v>
      </c>
      <c r="N79" s="3">
        <v>-978.46009080915246</v>
      </c>
      <c r="O79" s="3">
        <f t="shared" si="7"/>
        <v>0.38720551314597168</v>
      </c>
      <c r="Q79" s="3">
        <f>AVERAGE('4E'!$J366:$J396) + Calibration!$C$11</f>
        <v>510.44030719567149</v>
      </c>
      <c r="R79" s="3">
        <v>582.13014781332913</v>
      </c>
      <c r="S79" s="3">
        <v>-979.17381774433557</v>
      </c>
      <c r="T79" s="3">
        <f t="shared" si="8"/>
        <v>0.40600604404207857</v>
      </c>
    </row>
    <row r="80" spans="1:21" x14ac:dyDescent="0.25">
      <c r="A80" s="3">
        <f t="shared" si="9"/>
        <v>8.9166666666666607</v>
      </c>
      <c r="B80" s="3">
        <f>AVERAGE('1E'!$J79:$J109) + Calibration!$C$11</f>
        <v>517.06502482323856</v>
      </c>
      <c r="C80" s="3">
        <v>565.86097666802289</v>
      </c>
      <c r="D80" s="3">
        <v>-979.17381774433557</v>
      </c>
      <c r="E80" s="3">
        <f t="shared" si="5"/>
        <v>0.27634949670803105</v>
      </c>
      <c r="G80" s="3">
        <f>AVERAGE('2E'!$J79:$J109) + Calibration!$C$11</f>
        <v>515.65056538941883</v>
      </c>
      <c r="H80" s="3">
        <v>588.67216229942483</v>
      </c>
      <c r="I80" s="3">
        <v>-978.6831304763972</v>
      </c>
      <c r="J80" s="3">
        <f t="shared" si="6"/>
        <v>0.41354827177233977</v>
      </c>
      <c r="L80" s="3">
        <f>AVERAGE('3E'!$J79:$J109) + Calibration!$C$11</f>
        <v>513.43243526073968</v>
      </c>
      <c r="M80" s="3">
        <v>583.07694470976912</v>
      </c>
      <c r="N80" s="3">
        <v>-978.95077807709083</v>
      </c>
      <c r="O80" s="3">
        <f t="shared" si="7"/>
        <v>0.39442257824865401</v>
      </c>
      <c r="Q80" s="3">
        <f>AVERAGE('4E'!$J367:$J397) + Calibration!$C$11</f>
        <v>510.44030719567149</v>
      </c>
      <c r="R80" s="3">
        <v>582.81870389793903</v>
      </c>
      <c r="S80" s="3">
        <v>-978.95077807709083</v>
      </c>
      <c r="T80" s="3">
        <f t="shared" si="8"/>
        <v>0.40990559144802874</v>
      </c>
    </row>
    <row r="81" spans="1:20" x14ac:dyDescent="0.25">
      <c r="A81" s="3">
        <f t="shared" si="9"/>
        <v>8.9999999999999947</v>
      </c>
      <c r="B81" s="3">
        <f>AVERAGE('1E'!$J80:$J110) + Calibration!$C$11</f>
        <v>516.74602962548533</v>
      </c>
      <c r="C81" s="3">
        <v>566.33441815637843</v>
      </c>
      <c r="D81" s="3">
        <v>-979.17381774433557</v>
      </c>
      <c r="E81" s="3">
        <f t="shared" si="5"/>
        <v>0.28083735832564488</v>
      </c>
      <c r="G81" s="3">
        <f>AVERAGE('2E'!$J80:$J110) + Calibration!$C$11</f>
        <v>515.9448320108163</v>
      </c>
      <c r="H81" s="3">
        <v>588.41396452772983</v>
      </c>
      <c r="I81" s="3">
        <v>-978.6831304763972</v>
      </c>
      <c r="J81" s="3">
        <f t="shared" si="6"/>
        <v>0.41041946187708761</v>
      </c>
      <c r="L81" s="3">
        <f>AVERAGE('3E'!$J80:$J110) + Calibration!$C$11</f>
        <v>513.56596749588186</v>
      </c>
      <c r="M81" s="3">
        <v>587.46708155101896</v>
      </c>
      <c r="N81" s="3">
        <v>-978.6831304763972</v>
      </c>
      <c r="O81" s="3">
        <f t="shared" si="7"/>
        <v>0.41852930219011292</v>
      </c>
      <c r="Q81" s="3">
        <f>AVERAGE('4E'!$J368:$J398) + Calibration!$C$11</f>
        <v>510.73457381706885</v>
      </c>
      <c r="R81" s="3">
        <v>585.61639877303742</v>
      </c>
      <c r="S81" s="3">
        <v>-979.17381774433557</v>
      </c>
      <c r="T81" s="3">
        <f t="shared" si="8"/>
        <v>0.42408343021948192</v>
      </c>
    </row>
    <row r="82" spans="1:20" x14ac:dyDescent="0.25">
      <c r="A82" s="3">
        <f t="shared" si="9"/>
        <v>9.0833333333333286</v>
      </c>
      <c r="B82" s="3">
        <f>AVERAGE('1E'!$J81:$J111) + Calibration!$C$11</f>
        <v>516.6545357970499</v>
      </c>
      <c r="C82" s="3">
        <v>568.18510093435998</v>
      </c>
      <c r="D82" s="3">
        <v>-979.17381774433557</v>
      </c>
      <c r="E82" s="3">
        <f t="shared" si="5"/>
        <v>0.29183662173603397</v>
      </c>
      <c r="G82" s="3">
        <f>AVERAGE('2E'!$J81:$J111) + Calibration!$C$11</f>
        <v>515.74453328717811</v>
      </c>
      <c r="H82" s="3">
        <v>588.41396452772983</v>
      </c>
      <c r="I82" s="3">
        <v>-979.4414653450292</v>
      </c>
      <c r="J82" s="3">
        <f t="shared" si="6"/>
        <v>0.41155382752374503</v>
      </c>
      <c r="L82" s="3">
        <f>AVERAGE('3E'!$J81:$J111) + Calibration!$C$11</f>
        <v>513.62036981984159</v>
      </c>
      <c r="M82" s="3">
        <v>587.25183783435841</v>
      </c>
      <c r="N82" s="3">
        <v>-978.95077807709083</v>
      </c>
      <c r="O82" s="3">
        <f t="shared" si="7"/>
        <v>0.4170021970759068</v>
      </c>
      <c r="Q82" s="3">
        <f>AVERAGE('4E'!$J369:$J399) + Calibration!$C$11</f>
        <v>511.28354321704728</v>
      </c>
      <c r="R82" s="3">
        <v>587.25183783435841</v>
      </c>
      <c r="S82" s="3">
        <v>-978.46009080915246</v>
      </c>
      <c r="T82" s="3">
        <f t="shared" si="8"/>
        <v>0.43023650916864592</v>
      </c>
    </row>
    <row r="83" spans="1:20" x14ac:dyDescent="0.25">
      <c r="A83" s="3">
        <f t="shared" si="9"/>
        <v>9.1666666666666625</v>
      </c>
      <c r="B83" s="3">
        <f>AVERAGE('1E'!$J82:$J112) + Calibration!$C$11</f>
        <v>516.69657346190672</v>
      </c>
      <c r="C83" s="3">
        <v>568.87374309924053</v>
      </c>
      <c r="D83" s="3">
        <v>-979.4414653450292</v>
      </c>
      <c r="E83" s="3">
        <f t="shared" si="5"/>
        <v>0.29549858182483596</v>
      </c>
      <c r="G83" s="3">
        <f>AVERAGE('2E'!$J82:$J112) + Calibration!$C$11</f>
        <v>515.97203342007947</v>
      </c>
      <c r="H83" s="3">
        <v>587.03672323810383</v>
      </c>
      <c r="I83" s="3">
        <v>-979.4414653450292</v>
      </c>
      <c r="J83" s="3">
        <f t="shared" si="6"/>
        <v>0.40246558418190792</v>
      </c>
      <c r="L83" s="3">
        <f>AVERAGE('3E'!$J82:$J112) + Calibration!$C$11</f>
        <v>513.63520632271855</v>
      </c>
      <c r="M83" s="3">
        <v>587.03672323810383</v>
      </c>
      <c r="N83" s="3">
        <v>-978.95077807709083</v>
      </c>
      <c r="O83" s="3">
        <f t="shared" si="7"/>
        <v>0.41569989907556049</v>
      </c>
      <c r="Q83" s="3">
        <f>AVERAGE('4E'!$J370:$J400) + Calibration!$C$11</f>
        <v>511.84487579242875</v>
      </c>
      <c r="R83" s="3">
        <v>587.03672323810383</v>
      </c>
      <c r="S83" s="3">
        <v>-978.6831304763972</v>
      </c>
      <c r="T83" s="3">
        <f t="shared" si="8"/>
        <v>0.42583920207676812</v>
      </c>
    </row>
    <row r="84" spans="1:20" x14ac:dyDescent="0.25">
      <c r="A84" s="3">
        <f t="shared" si="9"/>
        <v>9.2499999999999964</v>
      </c>
      <c r="B84" s="3">
        <f>AVERAGE('1E'!$J83:$J113) + Calibration!$C$11</f>
        <v>516.69657346190672</v>
      </c>
      <c r="C84" s="3">
        <v>569.08898681590108</v>
      </c>
      <c r="D84" s="3">
        <v>-978.6831304763972</v>
      </c>
      <c r="E84" s="3">
        <f t="shared" si="5"/>
        <v>0.29671758648649149</v>
      </c>
      <c r="G84" s="3">
        <f>AVERAGE('2E'!$J83:$J113) + Calibration!$C$11</f>
        <v>516.12040438364829</v>
      </c>
      <c r="H84" s="3">
        <v>587.03672323810383</v>
      </c>
      <c r="I84" s="3">
        <v>-978.95077807709083</v>
      </c>
      <c r="J84" s="3">
        <f t="shared" si="6"/>
        <v>0.40162530461857954</v>
      </c>
      <c r="L84" s="3">
        <f>AVERAGE('3E'!$J83:$J113) + Calibration!$C$11</f>
        <v>513.78110346424694</v>
      </c>
      <c r="M84" s="3">
        <v>587.03672323810383</v>
      </c>
      <c r="N84" s="3">
        <v>-978.95077807709083</v>
      </c>
      <c r="O84" s="3">
        <f t="shared" si="7"/>
        <v>0.41487362968008351</v>
      </c>
      <c r="Q84" s="3">
        <f>AVERAGE('4E'!$J371:$J401) + Calibration!$C$11</f>
        <v>511.76574538667967</v>
      </c>
      <c r="R84" s="3">
        <v>591.42677399908303</v>
      </c>
      <c r="S84" s="3">
        <v>-978.95077807709083</v>
      </c>
      <c r="T84" s="3">
        <f t="shared" si="8"/>
        <v>0.4511498255901894</v>
      </c>
    </row>
    <row r="85" spans="1:20" x14ac:dyDescent="0.25">
      <c r="A85" s="3">
        <f t="shared" si="9"/>
        <v>9.3333333333333304</v>
      </c>
      <c r="B85" s="3">
        <f>AVERAGE('1E'!$J84:$J114) + Calibration!$C$11</f>
        <v>516.69657346190672</v>
      </c>
      <c r="C85" s="3">
        <v>569.08898681590108</v>
      </c>
      <c r="D85" s="3">
        <v>-979.4414653450292</v>
      </c>
      <c r="E85" s="3">
        <f t="shared" si="5"/>
        <v>0.29671758648649149</v>
      </c>
      <c r="G85" s="3">
        <f>AVERAGE('2E'!$J84:$J114) + Calibration!$C$11</f>
        <v>516.28113852262015</v>
      </c>
      <c r="H85" s="3">
        <v>584.454272079666</v>
      </c>
      <c r="I85" s="3">
        <v>-978.95077807709083</v>
      </c>
      <c r="J85" s="3">
        <f t="shared" si="6"/>
        <v>0.38608963316109018</v>
      </c>
      <c r="L85" s="3">
        <f>AVERAGE('3E'!$J84:$J114) + Calibration!$C$11</f>
        <v>513.58080325690901</v>
      </c>
      <c r="M85" s="3">
        <v>585.87459654473241</v>
      </c>
      <c r="N85" s="3">
        <v>-979.17381774433557</v>
      </c>
      <c r="O85" s="3">
        <f t="shared" si="7"/>
        <v>0.40942645106614245</v>
      </c>
      <c r="Q85" s="3">
        <f>AVERAGE('4E'!$J372:$J402) + Calibration!$C$11</f>
        <v>512.05753942245303</v>
      </c>
      <c r="R85" s="3">
        <v>592.58890069245422</v>
      </c>
      <c r="S85" s="3">
        <v>-978.46009080915246</v>
      </c>
      <c r="T85" s="3">
        <f t="shared" si="8"/>
        <v>0.45607884086302974</v>
      </c>
    </row>
    <row r="86" spans="1:20" x14ac:dyDescent="0.25">
      <c r="A86" s="3">
        <f t="shared" si="9"/>
        <v>9.4166666666666643</v>
      </c>
      <c r="B86" s="3">
        <f>AVERAGE('1E'!$J85:$J115) + Calibration!$C$11</f>
        <v>516.74850344752576</v>
      </c>
      <c r="C86" s="3">
        <v>570.50931128096749</v>
      </c>
      <c r="D86" s="3">
        <v>-979.4414653450292</v>
      </c>
      <c r="E86" s="3">
        <f t="shared" si="5"/>
        <v>0.30446730980157727</v>
      </c>
      <c r="G86" s="3">
        <f>AVERAGE('2E'!$J85:$J115) + Calibration!$C$11</f>
        <v>516.17480670760801</v>
      </c>
      <c r="H86" s="3">
        <v>583.07694470976912</v>
      </c>
      <c r="I86" s="3">
        <v>-978.95077807709083</v>
      </c>
      <c r="J86" s="3">
        <f t="shared" si="6"/>
        <v>0.37889151592735321</v>
      </c>
      <c r="L86" s="3">
        <f>AVERAGE('3E'!$J85:$J115) + Calibration!$C$11</f>
        <v>513.79346688693329</v>
      </c>
      <c r="M86" s="3">
        <v>585.61639877303742</v>
      </c>
      <c r="N86" s="3">
        <v>-978.95077807709083</v>
      </c>
      <c r="O86" s="3">
        <f t="shared" si="7"/>
        <v>0.40675978904880405</v>
      </c>
      <c r="Q86" s="3">
        <f>AVERAGE('4E'!$J373:$J403) + Calibration!$C$11</f>
        <v>511.91164178635825</v>
      </c>
      <c r="R86" s="3">
        <v>593.06234218080976</v>
      </c>
      <c r="S86" s="3">
        <v>-978.95077807709083</v>
      </c>
      <c r="T86" s="3">
        <f t="shared" si="8"/>
        <v>0.45958638706026078</v>
      </c>
    </row>
    <row r="87" spans="1:20" x14ac:dyDescent="0.25">
      <c r="A87" s="3">
        <f t="shared" si="9"/>
        <v>9.4999999999999982</v>
      </c>
      <c r="B87" s="3">
        <f>AVERAGE('1E'!$J86:$J116) + Calibration!$C$11</f>
        <v>516.97600358042712</v>
      </c>
      <c r="C87" s="3">
        <v>570.25098438886653</v>
      </c>
      <c r="D87" s="3">
        <v>-978.95077807709083</v>
      </c>
      <c r="E87" s="3">
        <f t="shared" si="5"/>
        <v>0.3017158919324554</v>
      </c>
      <c r="G87" s="3">
        <f>AVERAGE('2E'!$J86:$J116) + Calibration!$C$11</f>
        <v>516.14760529834496</v>
      </c>
      <c r="H87" s="3">
        <v>581.65670632497358</v>
      </c>
      <c r="I87" s="3">
        <v>-979.17381774433557</v>
      </c>
      <c r="J87" s="3">
        <f t="shared" si="6"/>
        <v>0.37100223305592528</v>
      </c>
      <c r="L87" s="3">
        <f>AVERAGE('3E'!$J86:$J116) + Calibration!$C$11</f>
        <v>513.59316791601191</v>
      </c>
      <c r="M87" s="3">
        <v>583.07694470976912</v>
      </c>
      <c r="N87" s="3">
        <v>-979.66450501227393</v>
      </c>
      <c r="O87" s="3">
        <f t="shared" si="7"/>
        <v>0.39351228985976644</v>
      </c>
      <c r="Q87" s="3">
        <f>AVERAGE('4E'!$J374:$J404) + Calibration!$C$11</f>
        <v>511.69897815633374</v>
      </c>
      <c r="R87" s="3">
        <v>594.22433975377544</v>
      </c>
      <c r="S87" s="3">
        <v>-979.4414653450292</v>
      </c>
      <c r="T87" s="3">
        <f t="shared" si="8"/>
        <v>0.46737160114520743</v>
      </c>
    </row>
    <row r="88" spans="1:20" x14ac:dyDescent="0.25">
      <c r="A88" s="3">
        <f t="shared" si="9"/>
        <v>9.5833333333333321</v>
      </c>
      <c r="B88" s="3">
        <f>AVERAGE('1E'!$J87:$J117) + Calibration!$C$11</f>
        <v>516.96116707755016</v>
      </c>
      <c r="C88" s="3">
        <v>570.72442587722207</v>
      </c>
      <c r="D88" s="3">
        <v>-979.17381774433557</v>
      </c>
      <c r="E88" s="3">
        <f t="shared" si="5"/>
        <v>0.30448119052853423</v>
      </c>
      <c r="G88" s="3">
        <f>AVERAGE('2E'!$J87:$J117) + Calibration!$C$11</f>
        <v>516.00170914594969</v>
      </c>
      <c r="H88" s="3">
        <v>578.85905449001029</v>
      </c>
      <c r="I88" s="3">
        <v>-978.95077807709083</v>
      </c>
      <c r="J88" s="3">
        <f t="shared" si="6"/>
        <v>0.35598436127423849</v>
      </c>
      <c r="L88" s="3">
        <f>AVERAGE('3E'!$J87:$J117) + Calibration!$C$11</f>
        <v>513.7118629064272</v>
      </c>
      <c r="M88" s="3">
        <v>583.07694470976912</v>
      </c>
      <c r="N88" s="3">
        <v>-978.46009080915246</v>
      </c>
      <c r="O88" s="3">
        <f t="shared" si="7"/>
        <v>0.39284007629239165</v>
      </c>
      <c r="Q88" s="3">
        <f>AVERAGE('4E'!$J375:$J405) + Calibration!$C$11</f>
        <v>512.03281084609716</v>
      </c>
      <c r="R88" s="3">
        <v>594.22433975377544</v>
      </c>
      <c r="S88" s="3">
        <v>-978.95077807709083</v>
      </c>
      <c r="T88" s="3">
        <f t="shared" si="8"/>
        <v>0.46548098333137189</v>
      </c>
    </row>
    <row r="89" spans="1:20" x14ac:dyDescent="0.25">
      <c r="A89" s="3">
        <f t="shared" si="9"/>
        <v>9.6666666666666661</v>
      </c>
      <c r="B89" s="3">
        <f>AVERAGE('1E'!$J88:$J118) + Calibration!$C$11</f>
        <v>516.85236267691403</v>
      </c>
      <c r="C89" s="3">
        <v>570.50931128096749</v>
      </c>
      <c r="D89" s="3">
        <v>-979.17381774433557</v>
      </c>
      <c r="E89" s="3">
        <f t="shared" si="5"/>
        <v>0.30387911662806921</v>
      </c>
      <c r="G89" s="3">
        <f>AVERAGE('2E'!$J88:$J118) + Calibration!$C$11</f>
        <v>515.77420901304833</v>
      </c>
      <c r="H89" s="3">
        <v>577.48181320038429</v>
      </c>
      <c r="I89" s="3">
        <v>-979.17381774433557</v>
      </c>
      <c r="J89" s="3">
        <f t="shared" si="6"/>
        <v>0.34947295247918031</v>
      </c>
      <c r="L89" s="3">
        <f>AVERAGE('3E'!$J88:$J118) + Calibration!$C$11</f>
        <v>513.96656494315835</v>
      </c>
      <c r="M89" s="3">
        <v>582.81870389793903</v>
      </c>
      <c r="N89" s="3">
        <v>-978.95077807709083</v>
      </c>
      <c r="O89" s="3">
        <f t="shared" si="7"/>
        <v>0.38993509149998962</v>
      </c>
      <c r="Q89" s="3">
        <f>AVERAGE('4E'!$J376:$J406) + Calibration!$C$11</f>
        <v>512.24547447612156</v>
      </c>
      <c r="R89" s="3">
        <v>594.00922515752063</v>
      </c>
      <c r="S89" s="3">
        <v>-978.6831304763972</v>
      </c>
      <c r="T89" s="3">
        <f t="shared" si="8"/>
        <v>0.46305831724810853</v>
      </c>
    </row>
    <row r="90" spans="1:20" x14ac:dyDescent="0.25">
      <c r="A90" s="3">
        <f t="shared" si="9"/>
        <v>9.75</v>
      </c>
      <c r="B90" s="3">
        <f>AVERAGE('1E'!$J89:$J119) + Calibration!$C$11</f>
        <v>516.91912916541003</v>
      </c>
      <c r="C90" s="3">
        <v>568.87374309924053</v>
      </c>
      <c r="D90" s="3">
        <v>-979.4414653450292</v>
      </c>
      <c r="E90" s="3">
        <f t="shared" si="5"/>
        <v>0.2942381666812135</v>
      </c>
      <c r="G90" s="3">
        <f>AVERAGE('2E'!$J89:$J119) + Calibration!$C$11</f>
        <v>515.74700859291829</v>
      </c>
      <c r="H90" s="3">
        <v>577.48181320038429</v>
      </c>
      <c r="I90" s="3">
        <v>-978.95077807709083</v>
      </c>
      <c r="J90" s="3">
        <f t="shared" si="6"/>
        <v>0.34962699850408613</v>
      </c>
      <c r="L90" s="3">
        <f>AVERAGE('3E'!$J89:$J119) + Calibration!$C$11</f>
        <v>514.43392986806384</v>
      </c>
      <c r="M90" s="3">
        <v>581.65670632497358</v>
      </c>
      <c r="N90" s="3">
        <v>-978.6831304763972</v>
      </c>
      <c r="O90" s="3">
        <f t="shared" si="7"/>
        <v>0.38070740991538077</v>
      </c>
      <c r="Q90" s="3">
        <f>AVERAGE('4E'!$J377:$J407) + Calibration!$C$11</f>
        <v>512.17870798762544</v>
      </c>
      <c r="R90" s="3">
        <v>594.22433975377544</v>
      </c>
      <c r="S90" s="3">
        <v>-978.95077807709083</v>
      </c>
      <c r="T90" s="3">
        <f t="shared" si="8"/>
        <v>0.46465471393589558</v>
      </c>
    </row>
    <row r="91" spans="1:20" x14ac:dyDescent="0.25">
      <c r="A91" s="3">
        <f t="shared" si="9"/>
        <v>9.8333333333333339</v>
      </c>
      <c r="B91" s="3">
        <f>AVERAGE('1E'!$J90:$J120) + Calibration!$C$11</f>
        <v>516.89192849799667</v>
      </c>
      <c r="C91" s="3">
        <v>569.08898681590108</v>
      </c>
      <c r="D91" s="3">
        <v>-978.95077807709083</v>
      </c>
      <c r="E91" s="3">
        <f t="shared" si="5"/>
        <v>0.29561121876823149</v>
      </c>
      <c r="G91" s="3">
        <f>AVERAGE('2E'!$J90:$J120) + Calibration!$C$11</f>
        <v>515.36124690666895</v>
      </c>
      <c r="H91" s="3">
        <v>576.31968650701288</v>
      </c>
      <c r="I91" s="3">
        <v>-979.17381774433557</v>
      </c>
      <c r="J91" s="3">
        <f t="shared" si="6"/>
        <v>0.34523015674019608</v>
      </c>
      <c r="L91" s="3">
        <f>AVERAGE('3E'!$J90:$J120) + Calibration!$C$11</f>
        <v>514.5402616830761</v>
      </c>
      <c r="M91" s="3">
        <v>581.65670632497358</v>
      </c>
      <c r="N91" s="3">
        <v>-978.6831304763972</v>
      </c>
      <c r="O91" s="3">
        <f t="shared" si="7"/>
        <v>0.38010521357630417</v>
      </c>
      <c r="Q91" s="3">
        <f>AVERAGE('4E'!$J378:$J408) + Calibration!$C$11</f>
        <v>512.44577468345949</v>
      </c>
      <c r="R91" s="3">
        <v>594.00922515752063</v>
      </c>
      <c r="S91" s="3">
        <v>-978.95077807709083</v>
      </c>
      <c r="T91" s="3">
        <f t="shared" si="8"/>
        <v>0.46192394319871144</v>
      </c>
    </row>
    <row r="92" spans="1:20" x14ac:dyDescent="0.25">
      <c r="A92" s="3">
        <f t="shared" si="9"/>
        <v>9.9166666666666679</v>
      </c>
      <c r="B92" s="3">
        <f>AVERAGE('1E'!$J91:$J121) + Calibration!$C$11</f>
        <v>516.89192849799667</v>
      </c>
      <c r="C92" s="3">
        <v>569.82066911608672</v>
      </c>
      <c r="D92" s="3">
        <v>-978.95077807709083</v>
      </c>
      <c r="E92" s="3">
        <f t="shared" si="5"/>
        <v>0.29975500586044063</v>
      </c>
      <c r="G92" s="3">
        <f>AVERAGE('2E'!$J91:$J121) + Calibration!$C$11</f>
        <v>514.9062451571665</v>
      </c>
      <c r="H92" s="3">
        <v>574.94244521738688</v>
      </c>
      <c r="I92" s="3">
        <v>-979.66450501227393</v>
      </c>
      <c r="J92" s="3">
        <f t="shared" si="6"/>
        <v>0.34000717362126698</v>
      </c>
      <c r="L92" s="3">
        <f>AVERAGE('3E'!$J91:$J121) + Calibration!$C$11</f>
        <v>514.50069709840977</v>
      </c>
      <c r="M92" s="3">
        <v>581.65670632497358</v>
      </c>
      <c r="N92" s="3">
        <v>-979.17381774433557</v>
      </c>
      <c r="O92" s="3">
        <f t="shared" si="7"/>
        <v>0.38032928243133501</v>
      </c>
      <c r="Q92" s="3">
        <f>AVERAGE('4E'!$J379:$J409) + Calibration!$C$11</f>
        <v>512.71283989559367</v>
      </c>
      <c r="R92" s="3">
        <v>591.68497177077757</v>
      </c>
      <c r="S92" s="3">
        <v>-978.6831304763972</v>
      </c>
      <c r="T92" s="3">
        <f t="shared" si="8"/>
        <v>0.44724834894270082</v>
      </c>
    </row>
    <row r="93" spans="1:20" x14ac:dyDescent="0.25">
      <c r="A93" s="3">
        <f t="shared" si="9"/>
        <v>10.000000000000002</v>
      </c>
      <c r="B93" s="3">
        <f>AVERAGE('1E'!$J92:$J122) + Calibration!$C$11</f>
        <v>516.83999925422745</v>
      </c>
      <c r="C93" s="3">
        <v>569.82066911608672</v>
      </c>
      <c r="D93" s="3">
        <v>-978.95077807709083</v>
      </c>
      <c r="E93" s="3">
        <f t="shared" si="5"/>
        <v>0.30004910034650994</v>
      </c>
      <c r="G93" s="3">
        <f>AVERAGE('2E'!$J92:$J122) + Calibration!$C$11</f>
        <v>514.74551101819463</v>
      </c>
      <c r="H93" s="3">
        <v>575.15755981364146</v>
      </c>
      <c r="I93" s="3">
        <v>-979.17381774433557</v>
      </c>
      <c r="J93" s="3">
        <f t="shared" si="6"/>
        <v>0.34213574381800305</v>
      </c>
      <c r="L93" s="3">
        <f>AVERAGE('3E'!$J92:$J122) + Calibration!$C$11</f>
        <v>514.32759830033501</v>
      </c>
      <c r="M93" s="3">
        <v>581.91494713680368</v>
      </c>
      <c r="N93" s="3">
        <v>-978.95077807709083</v>
      </c>
      <c r="O93" s="3">
        <f t="shared" si="7"/>
        <v>0.3827721179453672</v>
      </c>
      <c r="Q93" s="3">
        <f>AVERAGE('4E'!$J380:$J410) + Calibration!$C$11</f>
        <v>513.07387300548703</v>
      </c>
      <c r="R93" s="3">
        <v>591.21153028242225</v>
      </c>
      <c r="S93" s="3">
        <v>-978.95077807709083</v>
      </c>
      <c r="T93" s="3">
        <f t="shared" si="8"/>
        <v>0.44252241110311941</v>
      </c>
    </row>
    <row r="94" spans="1:20" x14ac:dyDescent="0.25">
      <c r="A94" s="3">
        <f t="shared" si="9"/>
        <v>10.083333333333336</v>
      </c>
      <c r="B94" s="3">
        <f>AVERAGE('1E'!$J93:$J123) + Calibration!$C$11</f>
        <v>516.80043318586138</v>
      </c>
      <c r="C94" s="3">
        <v>570.72442587722207</v>
      </c>
      <c r="D94" s="3">
        <v>-979.17381774433557</v>
      </c>
      <c r="E94" s="3">
        <f t="shared" si="5"/>
        <v>0.30539148591970539</v>
      </c>
      <c r="G94" s="3">
        <f>AVERAGE('2E'!$J93:$J123) + Calibration!$C$11</f>
        <v>514.82464167122691</v>
      </c>
      <c r="H94" s="3">
        <v>574.68411832528614</v>
      </c>
      <c r="I94" s="3">
        <v>-979.17381774433557</v>
      </c>
      <c r="J94" s="3">
        <f t="shared" si="6"/>
        <v>0.33900632370436173</v>
      </c>
      <c r="L94" s="3">
        <f>AVERAGE('3E'!$J93:$J123) + Calibration!$C$11</f>
        <v>514.08773350833064</v>
      </c>
      <c r="M94" s="3">
        <v>580.27937895507671</v>
      </c>
      <c r="N94" s="3">
        <v>-979.17381774433557</v>
      </c>
      <c r="O94" s="3">
        <f t="shared" si="7"/>
        <v>0.37486773418561564</v>
      </c>
      <c r="Q94" s="3">
        <f>AVERAGE('4E'!$J381:$J411) + Calibration!$C$11</f>
        <v>513.43490586809719</v>
      </c>
      <c r="R94" s="3">
        <v>589.83428899279625</v>
      </c>
      <c r="S94" s="3">
        <v>-978.6831304763972</v>
      </c>
      <c r="T94" s="3">
        <f t="shared" si="8"/>
        <v>0.4326779225963871</v>
      </c>
    </row>
    <row r="95" spans="1:20" x14ac:dyDescent="0.25">
      <c r="A95" s="3">
        <f t="shared" si="9"/>
        <v>10.16666666666667</v>
      </c>
      <c r="B95" s="3">
        <f>AVERAGE('1E'!$J94:$J124) + Calibration!$C$11</f>
        <v>516.66689996158607</v>
      </c>
      <c r="C95" s="3">
        <v>570.72442587722207</v>
      </c>
      <c r="D95" s="3">
        <v>-979.17381774433557</v>
      </c>
      <c r="E95" s="3">
        <f t="shared" si="5"/>
        <v>0.30614773388551336</v>
      </c>
      <c r="G95" s="3">
        <f>AVERAGE('2E'!$J94:$J124) + Calibration!$C$11</f>
        <v>515.21040261562632</v>
      </c>
      <c r="H95" s="3">
        <v>573.52212075232046</v>
      </c>
      <c r="I95" s="3">
        <v>-979.17381774433557</v>
      </c>
      <c r="J95" s="3">
        <f t="shared" si="6"/>
        <v>0.33024079559949032</v>
      </c>
      <c r="L95" s="3">
        <f>AVERAGE('3E'!$J94:$J124) + Calibration!$C$11</f>
        <v>514.02096776168446</v>
      </c>
      <c r="M95" s="3">
        <v>580.27937895507671</v>
      </c>
      <c r="N95" s="3">
        <v>-978.95077807709083</v>
      </c>
      <c r="O95" s="3">
        <f t="shared" si="7"/>
        <v>0.37524585326692178</v>
      </c>
      <c r="Q95" s="3">
        <f>AVERAGE('4E'!$J382:$J412) + Calibration!$C$11</f>
        <v>513.84786822175977</v>
      </c>
      <c r="R95" s="3">
        <v>589.83428899279625</v>
      </c>
      <c r="S95" s="3">
        <v>-978.6831304763972</v>
      </c>
      <c r="T95" s="3">
        <f t="shared" si="8"/>
        <v>0.43033916427157709</v>
      </c>
    </row>
    <row r="96" spans="1:20" x14ac:dyDescent="0.25">
      <c r="A96" s="3">
        <f t="shared" si="9"/>
        <v>10.250000000000004</v>
      </c>
      <c r="B96" s="3">
        <f>AVERAGE('1E'!$J95:$J125) + Calibration!$C$11</f>
        <v>516.54573015999711</v>
      </c>
      <c r="C96" s="3">
        <v>569.08898681590108</v>
      </c>
      <c r="D96" s="3">
        <v>-978.95077807709083</v>
      </c>
      <c r="E96" s="3">
        <f t="shared" si="5"/>
        <v>0.29757186781493239</v>
      </c>
      <c r="G96" s="3">
        <f>AVERAGE('2E'!$J95:$J125) + Calibration!$C$11</f>
        <v>515.39833816386147</v>
      </c>
      <c r="H96" s="3">
        <v>573.78031852401523</v>
      </c>
      <c r="I96" s="3">
        <v>-978.6831304763972</v>
      </c>
      <c r="J96" s="3">
        <f t="shared" si="6"/>
        <v>0.33063871652031623</v>
      </c>
      <c r="L96" s="3">
        <f>AVERAGE('3E'!$J95:$J125) + Calibration!$C$11</f>
        <v>513.84786945817632</v>
      </c>
      <c r="M96" s="3">
        <v>581.65670632497358</v>
      </c>
      <c r="N96" s="3">
        <v>-978.95077807709083</v>
      </c>
      <c r="O96" s="3">
        <f t="shared" si="7"/>
        <v>0.38402648646148629</v>
      </c>
      <c r="Q96" s="3">
        <f>AVERAGE('4E'!$J383:$J413) + Calibration!$C$11</f>
        <v>514.15450024410984</v>
      </c>
      <c r="R96" s="3">
        <v>590.04953270945657</v>
      </c>
      <c r="S96" s="3">
        <v>-979.17381774433557</v>
      </c>
      <c r="T96" s="3">
        <f t="shared" si="8"/>
        <v>0.42982159854475832</v>
      </c>
    </row>
    <row r="97" spans="1:20" x14ac:dyDescent="0.25">
      <c r="A97" s="3">
        <f t="shared" si="9"/>
        <v>10.333333333333337</v>
      </c>
      <c r="B97" s="3">
        <f>AVERAGE('1E'!$J96:$J126) + Calibration!$C$11</f>
        <v>516.31822879067931</v>
      </c>
      <c r="C97" s="3">
        <v>569.08898681590108</v>
      </c>
      <c r="D97" s="3">
        <v>-979.4414653450292</v>
      </c>
      <c r="E97" s="3">
        <f t="shared" si="5"/>
        <v>0.29886029209060472</v>
      </c>
      <c r="G97" s="3">
        <f>AVERAGE('2E'!$J96:$J126) + Calibration!$C$11</f>
        <v>515.46510391050754</v>
      </c>
      <c r="H97" s="3">
        <v>573.99556224067601</v>
      </c>
      <c r="I97" s="3">
        <v>-979.4414653450292</v>
      </c>
      <c r="J97" s="3">
        <f t="shared" si="6"/>
        <v>0.33147960210066751</v>
      </c>
      <c r="L97" s="3">
        <f>AVERAGE('3E'!$J96:$J126) + Calibration!$C$11</f>
        <v>514.02096776168457</v>
      </c>
      <c r="M97" s="3">
        <v>581.91494713680368</v>
      </c>
      <c r="N97" s="3">
        <v>-979.17381774433557</v>
      </c>
      <c r="O97" s="3">
        <f t="shared" si="7"/>
        <v>0.38450867993110122</v>
      </c>
      <c r="Q97" s="3">
        <f>AVERAGE('4E'!$J384:$J414) + Calibration!$C$11</f>
        <v>514.94333443609253</v>
      </c>
      <c r="R97" s="3">
        <v>588.67216229942483</v>
      </c>
      <c r="S97" s="3">
        <v>-978.46009080915246</v>
      </c>
      <c r="T97" s="3">
        <f t="shared" si="8"/>
        <v>0.41755358185686792</v>
      </c>
    </row>
    <row r="98" spans="1:20" x14ac:dyDescent="0.25">
      <c r="A98" s="3">
        <f t="shared" si="9"/>
        <v>10.416666666666671</v>
      </c>
      <c r="B98" s="3">
        <f>AVERAGE('1E'!$J97:$J127) + Calibration!$C$11</f>
        <v>516.02396167471534</v>
      </c>
      <c r="C98" s="3">
        <v>569.34718458759608</v>
      </c>
      <c r="D98" s="3">
        <v>-978.95077807709083</v>
      </c>
      <c r="E98" s="3">
        <f t="shared" si="5"/>
        <v>0.30198910478676971</v>
      </c>
      <c r="G98" s="3">
        <f>AVERAGE('2E'!$J97:$J127) + Calibration!$C$11</f>
        <v>515.66540362327896</v>
      </c>
      <c r="H98" s="3">
        <v>571.67130885393294</v>
      </c>
      <c r="I98" s="3">
        <v>-979.4414653450292</v>
      </c>
      <c r="J98" s="3">
        <f t="shared" si="6"/>
        <v>0.31718212552550568</v>
      </c>
      <c r="L98" s="3">
        <f>AVERAGE('3E'!$J97:$J127) + Calibration!$C$11</f>
        <v>513.83550554092335</v>
      </c>
      <c r="M98" s="3">
        <v>580.27937895507671</v>
      </c>
      <c r="N98" s="3">
        <v>-978.95077807709083</v>
      </c>
      <c r="O98" s="3">
        <f t="shared" si="7"/>
        <v>0.37629619431834171</v>
      </c>
      <c r="Q98" s="3">
        <f>AVERAGE('4E'!$J385:$J415) + Calibration!$C$11</f>
        <v>515.18319922809678</v>
      </c>
      <c r="R98" s="3">
        <v>587.46708155101896</v>
      </c>
      <c r="S98" s="3">
        <v>-978.95077807709083</v>
      </c>
      <c r="T98" s="3">
        <f t="shared" si="8"/>
        <v>0.40937032161157094</v>
      </c>
    </row>
    <row r="99" spans="1:20" x14ac:dyDescent="0.25">
      <c r="A99" s="3">
        <f t="shared" si="9"/>
        <v>10.500000000000005</v>
      </c>
      <c r="B99" s="3">
        <f>AVERAGE('1E'!$J98:$J128) + Calibration!$C$11</f>
        <v>515.5565960079598</v>
      </c>
      <c r="C99" s="3">
        <v>570.50931128096749</v>
      </c>
      <c r="D99" s="3">
        <v>-979.17381774433557</v>
      </c>
      <c r="E99" s="3">
        <f t="shared" si="5"/>
        <v>0.3112175218292953</v>
      </c>
      <c r="G99" s="3">
        <f>AVERAGE('2E'!$J98:$J128) + Calibration!$C$11</f>
        <v>515.7717354382911</v>
      </c>
      <c r="H99" s="3">
        <v>571.67130885393294</v>
      </c>
      <c r="I99" s="3">
        <v>-979.17381774433557</v>
      </c>
      <c r="J99" s="3">
        <f t="shared" si="6"/>
        <v>0.31657992918642969</v>
      </c>
      <c r="L99" s="3">
        <f>AVERAGE('3E'!$J98:$J128) + Calibration!$C$11</f>
        <v>514.06300691024114</v>
      </c>
      <c r="M99" s="3">
        <v>580.06413523841638</v>
      </c>
      <c r="N99" s="3">
        <v>-979.4414653450292</v>
      </c>
      <c r="O99" s="3">
        <f t="shared" si="7"/>
        <v>0.37378876538101513</v>
      </c>
      <c r="Q99" s="3">
        <f>AVERAGE('4E'!$J386:$J416) + Calibration!$C$11</f>
        <v>515.13126998432767</v>
      </c>
      <c r="R99" s="3">
        <v>585.61639877303742</v>
      </c>
      <c r="S99" s="3">
        <v>-979.88754467951867</v>
      </c>
      <c r="T99" s="3">
        <f t="shared" si="8"/>
        <v>0.39918331602835</v>
      </c>
    </row>
    <row r="100" spans="1:20" x14ac:dyDescent="0.25">
      <c r="A100" s="3">
        <f t="shared" si="9"/>
        <v>10.583333333333339</v>
      </c>
      <c r="B100" s="3">
        <f>AVERAGE('1E'!$J99:$J129) + Calibration!$C$11</f>
        <v>515.52939484598005</v>
      </c>
      <c r="C100" s="3">
        <v>570.50931128096749</v>
      </c>
      <c r="D100" s="3">
        <v>-978.95077807709083</v>
      </c>
      <c r="E100" s="3">
        <f t="shared" si="5"/>
        <v>0.31137157205556998</v>
      </c>
      <c r="G100" s="3">
        <f>AVERAGE('2E'!$J99:$J129) + Calibration!$C$11</f>
        <v>515.87806700602005</v>
      </c>
      <c r="H100" s="3">
        <v>571.88655257059349</v>
      </c>
      <c r="I100" s="3">
        <v>-978.95077807709083</v>
      </c>
      <c r="J100" s="3">
        <f t="shared" si="6"/>
        <v>0.31719673890946531</v>
      </c>
      <c r="L100" s="3">
        <f>AVERAGE('3E'!$J99:$J129) + Calibration!$C$11</f>
        <v>514.02344084187519</v>
      </c>
      <c r="M100" s="3">
        <v>578.64381077334997</v>
      </c>
      <c r="N100" s="3">
        <v>-978.95077807709083</v>
      </c>
      <c r="O100" s="3">
        <f t="shared" si="7"/>
        <v>0.3659690206362603</v>
      </c>
      <c r="Q100" s="3">
        <f>AVERAGE('4E'!$J387:$J417) + Calibration!$C$11</f>
        <v>515.06450349583156</v>
      </c>
      <c r="R100" s="3">
        <v>585.87459654473241</v>
      </c>
      <c r="S100" s="3">
        <v>-979.17381774433557</v>
      </c>
      <c r="T100" s="3">
        <f t="shared" si="8"/>
        <v>0.4010237086502127</v>
      </c>
    </row>
    <row r="101" spans="1:20" x14ac:dyDescent="0.25">
      <c r="A101" s="3">
        <f t="shared" si="9"/>
        <v>10.666666666666673</v>
      </c>
      <c r="B101" s="3">
        <f>AVERAGE('1E'!$J100:$J130) + Calibration!$C$11</f>
        <v>515.14116057410672</v>
      </c>
      <c r="C101" s="3">
        <v>570.72442587722207</v>
      </c>
      <c r="D101" s="3">
        <v>-978.95077807709083</v>
      </c>
      <c r="E101" s="3">
        <f t="shared" si="5"/>
        <v>0.31478855952569618</v>
      </c>
      <c r="G101" s="3">
        <f>AVERAGE('2E'!$J100:$J130) + Calibration!$C$11</f>
        <v>515.89043117055633</v>
      </c>
      <c r="H101" s="3">
        <v>572.14475034228849</v>
      </c>
      <c r="I101" s="3">
        <v>-979.66450501227393</v>
      </c>
      <c r="J101" s="3">
        <f t="shared" si="6"/>
        <v>0.3185889854185267</v>
      </c>
      <c r="L101" s="3">
        <f>AVERAGE('3E'!$J100:$J130) + Calibration!$C$11</f>
        <v>514.20890380448623</v>
      </c>
      <c r="M101" s="3">
        <v>579.11725226170529</v>
      </c>
      <c r="N101" s="3">
        <v>-979.4414653450292</v>
      </c>
      <c r="O101" s="3">
        <f t="shared" si="7"/>
        <v>0.36759994938431095</v>
      </c>
      <c r="Q101" s="3">
        <f>AVERAGE('4E'!$J388:$J418) + Calibration!$C$11</f>
        <v>515.42553734757496</v>
      </c>
      <c r="R101" s="3">
        <v>587.03672323810383</v>
      </c>
      <c r="S101" s="3">
        <v>-978.46009080915246</v>
      </c>
      <c r="T101" s="3">
        <f t="shared" si="8"/>
        <v>0.40556059327343935</v>
      </c>
    </row>
    <row r="102" spans="1:20" x14ac:dyDescent="0.25">
      <c r="A102" s="3">
        <f t="shared" si="9"/>
        <v>10.750000000000007</v>
      </c>
      <c r="B102" s="3">
        <f>AVERAGE('1E'!$J101:$J131) + Calibration!$C$11</f>
        <v>514.87409511468911</v>
      </c>
      <c r="C102" s="3">
        <v>569.08898681590108</v>
      </c>
      <c r="D102" s="3">
        <v>-979.17381774433557</v>
      </c>
      <c r="E102" s="3">
        <f t="shared" si="5"/>
        <v>0.30703895444785245</v>
      </c>
      <c r="G102" s="3">
        <f>AVERAGE('2E'!$J101:$J131) + Calibration!$C$11</f>
        <v>515.67529520219125</v>
      </c>
      <c r="H102" s="3">
        <v>572.14475034228849</v>
      </c>
      <c r="I102" s="3">
        <v>-979.4414653450292</v>
      </c>
      <c r="J102" s="3">
        <f t="shared" si="6"/>
        <v>0.31980737986179114</v>
      </c>
      <c r="L102" s="3">
        <f>AVERAGE('3E'!$J101:$J131) + Calibration!$C$11</f>
        <v>514.30039911662141</v>
      </c>
      <c r="M102" s="3">
        <v>577.48181320038429</v>
      </c>
      <c r="N102" s="3">
        <v>-978.95077807709083</v>
      </c>
      <c r="O102" s="3">
        <f t="shared" si="7"/>
        <v>0.35781968223283772</v>
      </c>
      <c r="Q102" s="3">
        <f>AVERAGE('4E'!$J389:$J419) + Calibration!$C$11</f>
        <v>515.2648037031696</v>
      </c>
      <c r="R102" s="3">
        <v>585.87459654473241</v>
      </c>
      <c r="S102" s="3">
        <v>-978.95077807709083</v>
      </c>
      <c r="T102" s="3">
        <f t="shared" si="8"/>
        <v>0.39988933460081505</v>
      </c>
    </row>
    <row r="103" spans="1:20" x14ac:dyDescent="0.25">
      <c r="A103" s="3">
        <f t="shared" si="9"/>
        <v>10.833333333333341</v>
      </c>
      <c r="B103" s="3">
        <f>AVERAGE('1E'!$J102:$J132) + Calibration!$C$11</f>
        <v>515.14116106867334</v>
      </c>
      <c r="C103" s="3">
        <v>569.34718458759608</v>
      </c>
      <c r="D103" s="3">
        <v>-979.17381774433557</v>
      </c>
      <c r="E103" s="3">
        <f t="shared" si="5"/>
        <v>0.30698873065633508</v>
      </c>
      <c r="G103" s="3">
        <f>AVERAGE('2E'!$J102:$J132) + Calibration!$C$11</f>
        <v>515.71485953957426</v>
      </c>
      <c r="H103" s="3">
        <v>572.14475034228849</v>
      </c>
      <c r="I103" s="3">
        <v>-978.95077807709083</v>
      </c>
      <c r="J103" s="3">
        <f t="shared" si="6"/>
        <v>0.31958331240721705</v>
      </c>
      <c r="L103" s="3">
        <f>AVERAGE('3E'!$J102:$J132) + Calibration!$C$11</f>
        <v>514.66143296836469</v>
      </c>
      <c r="M103" s="3">
        <v>577.48181320038429</v>
      </c>
      <c r="N103" s="3">
        <v>-979.17381774433557</v>
      </c>
      <c r="O103" s="3">
        <f t="shared" si="7"/>
        <v>0.35577501419272689</v>
      </c>
      <c r="Q103" s="3">
        <f>AVERAGE('4E'!$J390:$J420) + Calibration!$C$11</f>
        <v>515.18320046451333</v>
      </c>
      <c r="R103" s="3">
        <v>581.91494713680368</v>
      </c>
      <c r="S103" s="3">
        <v>-978.6831304763972</v>
      </c>
      <c r="T103" s="3">
        <f t="shared" si="8"/>
        <v>0.37792652689705458</v>
      </c>
    </row>
    <row r="104" spans="1:20" x14ac:dyDescent="0.25">
      <c r="A104" s="3">
        <f t="shared" si="9"/>
        <v>10.916666666666675</v>
      </c>
      <c r="B104" s="3">
        <f>AVERAGE('1E'!$J103:$J133) + Calibration!$C$11</f>
        <v>515.32909661690837</v>
      </c>
      <c r="C104" s="3">
        <v>568.87374309924053</v>
      </c>
      <c r="D104" s="3">
        <v>-978.6831304763972</v>
      </c>
      <c r="E104" s="3">
        <f t="shared" si="5"/>
        <v>0.30324310823713452</v>
      </c>
      <c r="G104" s="3">
        <f>AVERAGE('2E'!$J103:$J133) + Calibration!$C$11</f>
        <v>515.7544248660904</v>
      </c>
      <c r="H104" s="3">
        <v>570.72442587722207</v>
      </c>
      <c r="I104" s="3">
        <v>-978.95077807709083</v>
      </c>
      <c r="J104" s="3">
        <f t="shared" si="6"/>
        <v>0.3113154173482921</v>
      </c>
      <c r="L104" s="3">
        <f>AVERAGE('3E'!$J103:$J133) + Calibration!$C$11</f>
        <v>514.44877008019023</v>
      </c>
      <c r="M104" s="3">
        <v>575.84624501865756</v>
      </c>
      <c r="N104" s="3">
        <v>-979.17381774433557</v>
      </c>
      <c r="O104" s="3">
        <f t="shared" si="7"/>
        <v>0.34771657600533051</v>
      </c>
      <c r="Q104" s="3">
        <f>AVERAGE('4E'!$J391:$J421) + Calibration!$C$11</f>
        <v>515.1955638871998</v>
      </c>
      <c r="R104" s="3">
        <v>581.65670632497358</v>
      </c>
      <c r="S104" s="3">
        <v>-978.6831304763972</v>
      </c>
      <c r="T104" s="3">
        <f t="shared" si="8"/>
        <v>0.37639399517693184</v>
      </c>
    </row>
    <row r="105" spans="1:20" x14ac:dyDescent="0.25">
      <c r="A105" s="3">
        <f t="shared" si="9"/>
        <v>11.000000000000009</v>
      </c>
      <c r="B105" s="3">
        <f>AVERAGE('1E'!$J104:$J134) + Calibration!$C$11</f>
        <v>515.42306352553442</v>
      </c>
      <c r="C105" s="3">
        <v>569.08898681590108</v>
      </c>
      <c r="D105" s="3">
        <v>-979.66450501227393</v>
      </c>
      <c r="E105" s="3">
        <f t="shared" si="5"/>
        <v>0.30392994359120856</v>
      </c>
      <c r="G105" s="3">
        <f>AVERAGE('2E'!$J104:$J134) + Calibration!$C$11</f>
        <v>515.42059242361029</v>
      </c>
      <c r="H105" s="3">
        <v>572.35999405894881</v>
      </c>
      <c r="I105" s="3">
        <v>-979.17381774433557</v>
      </c>
      <c r="J105" s="3">
        <f t="shared" si="6"/>
        <v>0.32246886042584977</v>
      </c>
      <c r="L105" s="3">
        <f>AVERAGE('3E'!$J104:$J134) + Calibration!$C$11</f>
        <v>514.63670562842526</v>
      </c>
      <c r="M105" s="3">
        <v>576.10444279035255</v>
      </c>
      <c r="N105" s="3">
        <v>-978.6831304763972</v>
      </c>
      <c r="O105" s="3">
        <f t="shared" si="7"/>
        <v>0.34811449692615837</v>
      </c>
      <c r="Q105" s="3">
        <f>AVERAGE('4E'!$J392:$J422) + Calibration!$C$11</f>
        <v>515.21040039007676</v>
      </c>
      <c r="R105" s="3">
        <v>588.67216229942483</v>
      </c>
      <c r="S105" s="3">
        <v>-978.46009080915246</v>
      </c>
      <c r="T105" s="3">
        <f t="shared" si="8"/>
        <v>0.41604108872616408</v>
      </c>
    </row>
    <row r="106" spans="1:20" x14ac:dyDescent="0.25">
      <c r="A106" s="3">
        <f t="shared" si="9"/>
        <v>11.083333333333343</v>
      </c>
      <c r="B106" s="3">
        <f>AVERAGE('1E'!$J105:$J135) + Calibration!$C$11</f>
        <v>515.52939534054667</v>
      </c>
      <c r="C106" s="3">
        <v>567.49641572934388</v>
      </c>
      <c r="D106" s="3">
        <v>-979.17381774433557</v>
      </c>
      <c r="E106" s="3">
        <f t="shared" si="5"/>
        <v>0.2943084290176648</v>
      </c>
      <c r="G106" s="3">
        <f>AVERAGE('2E'!$J105:$J135) + Calibration!$C$11</f>
        <v>515.06203115749099</v>
      </c>
      <c r="H106" s="3">
        <v>572.35999405894881</v>
      </c>
      <c r="I106" s="3">
        <v>-978.95077807709083</v>
      </c>
      <c r="J106" s="3">
        <f t="shared" si="6"/>
        <v>0.32449952530039206</v>
      </c>
      <c r="L106" s="3">
        <f>AVERAGE('3E'!$J105:$J135) + Calibration!$C$11</f>
        <v>514.91860882713627</v>
      </c>
      <c r="M106" s="3">
        <v>575.15755981364146</v>
      </c>
      <c r="N106" s="3">
        <v>-979.4414653450292</v>
      </c>
      <c r="O106" s="3">
        <f t="shared" si="7"/>
        <v>0.34115542699716422</v>
      </c>
      <c r="Q106" s="3">
        <f>AVERAGE('4E'!$J393:$J423) + Calibration!$C$11</f>
        <v>515.21040039007676</v>
      </c>
      <c r="R106" s="3">
        <v>587.25183783435841</v>
      </c>
      <c r="S106" s="3">
        <v>-978.46009080915246</v>
      </c>
      <c r="T106" s="3">
        <f t="shared" si="8"/>
        <v>0.40799726672363951</v>
      </c>
    </row>
    <row r="107" spans="1:20" x14ac:dyDescent="0.25">
      <c r="A107" s="3">
        <f t="shared" si="9"/>
        <v>11.166666666666677</v>
      </c>
      <c r="B107" s="3">
        <f>AVERAGE('1E'!$J106:$J136) + Calibration!$C$11</f>
        <v>515.58132458431578</v>
      </c>
      <c r="C107" s="3">
        <v>567.71165944600443</v>
      </c>
      <c r="D107" s="3">
        <v>-979.17381774433557</v>
      </c>
      <c r="E107" s="3">
        <f t="shared" si="5"/>
        <v>0.29523333919325168</v>
      </c>
      <c r="G107" s="3">
        <f>AVERAGE('2E'!$J106:$J136) + Calibration!$C$11</f>
        <v>514.79496446165695</v>
      </c>
      <c r="H107" s="3">
        <v>572.14475034228849</v>
      </c>
      <c r="I107" s="3">
        <v>-979.17381774433557</v>
      </c>
      <c r="J107" s="3">
        <f t="shared" si="6"/>
        <v>0.32479301797081117</v>
      </c>
      <c r="L107" s="3">
        <f>AVERAGE('3E'!$J106:$J136) + Calibration!$C$11</f>
        <v>514.70347211692138</v>
      </c>
      <c r="M107" s="3">
        <v>576.31968650701288</v>
      </c>
      <c r="N107" s="3">
        <v>-978.95077807709083</v>
      </c>
      <c r="O107" s="3">
        <f t="shared" si="7"/>
        <v>0.34895537830513629</v>
      </c>
      <c r="Q107" s="3">
        <f>AVERAGE('4E'!$J394:$J424) + Calibration!$C$11</f>
        <v>515.03730134471868</v>
      </c>
      <c r="R107" s="3">
        <v>587.46708155101896</v>
      </c>
      <c r="S107" s="3">
        <v>-979.4414653450292</v>
      </c>
      <c r="T107" s="3">
        <f t="shared" si="8"/>
        <v>0.41019659520841673</v>
      </c>
    </row>
    <row r="108" spans="1:20" x14ac:dyDescent="0.25">
      <c r="A108" s="3">
        <f t="shared" si="9"/>
        <v>11.250000000000011</v>
      </c>
      <c r="B108" s="3">
        <f>AVERAGE('1E'!$J107:$J137) + Calibration!$C$11</f>
        <v>515.5689604197795</v>
      </c>
      <c r="C108" s="3">
        <v>568.6585424227153</v>
      </c>
      <c r="D108" s="3">
        <v>-979.4414653450292</v>
      </c>
      <c r="E108" s="3">
        <f t="shared" si="5"/>
        <v>0.30066591002505932</v>
      </c>
      <c r="G108" s="3">
        <f>AVERAGE('2E'!$J107:$J137) + Calibration!$C$11</f>
        <v>514.63670340287558</v>
      </c>
      <c r="H108" s="3">
        <v>571.67130885393294</v>
      </c>
      <c r="I108" s="3">
        <v>-979.17381774433557</v>
      </c>
      <c r="J108" s="3">
        <f t="shared" si="6"/>
        <v>0.32300803479511447</v>
      </c>
      <c r="L108" s="3">
        <f>AVERAGE('3E'!$J107:$J137) + Calibration!$C$11</f>
        <v>514.77023860541726</v>
      </c>
      <c r="M108" s="3">
        <v>576.10444279035255</v>
      </c>
      <c r="N108" s="3">
        <v>-978.95077807709083</v>
      </c>
      <c r="O108" s="3">
        <f t="shared" si="7"/>
        <v>0.34735825036080709</v>
      </c>
      <c r="Q108" s="3">
        <f>AVERAGE('4E'!$J395:$J425) + Calibration!$C$11</f>
        <v>515.01257252107951</v>
      </c>
      <c r="R108" s="3">
        <v>585.61639877303742</v>
      </c>
      <c r="S108" s="3">
        <v>-979.4414653450292</v>
      </c>
      <c r="T108" s="3">
        <f t="shared" si="8"/>
        <v>0.39985554360029063</v>
      </c>
    </row>
    <row r="109" spans="1:20" x14ac:dyDescent="0.25">
      <c r="A109" s="3">
        <f t="shared" si="9"/>
        <v>11.333333333333345</v>
      </c>
      <c r="B109" s="3">
        <f>AVERAGE('1E'!$J108:$J138) + Calibration!$C$11</f>
        <v>515.2870569737853</v>
      </c>
      <c r="C109" s="3">
        <v>569.08898681590108</v>
      </c>
      <c r="D109" s="3">
        <v>-979.17381774433557</v>
      </c>
      <c r="E109" s="3">
        <f t="shared" si="5"/>
        <v>0.30470019892395461</v>
      </c>
      <c r="G109" s="3">
        <f>AVERAGE('2E'!$J108:$J138) + Calibration!$C$11</f>
        <v>514.23610496646597</v>
      </c>
      <c r="H109" s="3">
        <v>571.67130885393294</v>
      </c>
      <c r="I109" s="3">
        <v>-979.17381774433557</v>
      </c>
      <c r="J109" s="3">
        <f t="shared" si="6"/>
        <v>0.32527677169025621</v>
      </c>
      <c r="L109" s="3">
        <f>AVERAGE('3E'!$J108:$J138) + Calibration!$C$11</f>
        <v>514.6119775466359</v>
      </c>
      <c r="M109" s="3">
        <v>574.68411832528614</v>
      </c>
      <c r="N109" s="3">
        <v>-979.17381774433557</v>
      </c>
      <c r="O109" s="3">
        <f t="shared" si="7"/>
        <v>0.34021071918342771</v>
      </c>
      <c r="Q109" s="3">
        <f>AVERAGE('4E'!$J396:$J426) + Calibration!$C$11</f>
        <v>514.95816994983647</v>
      </c>
      <c r="R109" s="3">
        <v>585.61639877303742</v>
      </c>
      <c r="S109" s="3">
        <v>-979.4414653450292</v>
      </c>
      <c r="T109" s="3">
        <f t="shared" si="8"/>
        <v>0.40016364545329797</v>
      </c>
    </row>
    <row r="110" spans="1:20" x14ac:dyDescent="0.25">
      <c r="A110" s="3">
        <f t="shared" si="9"/>
        <v>11.416666666666679</v>
      </c>
      <c r="B110" s="3">
        <f>AVERAGE('1E'!$J109:$J139) + Calibration!$C$11</f>
        <v>515.24749090541923</v>
      </c>
      <c r="C110" s="3">
        <v>567.71165944600443</v>
      </c>
      <c r="D110" s="3">
        <v>-978.46009080915246</v>
      </c>
      <c r="E110" s="3">
        <f t="shared" si="5"/>
        <v>0.29712396260891344</v>
      </c>
      <c r="G110" s="3">
        <f>AVERAGE('2E'!$J109:$J139) + Calibration!$C$11</f>
        <v>513.94183760321869</v>
      </c>
      <c r="H110" s="3">
        <v>573.52212075232046</v>
      </c>
      <c r="I110" s="3">
        <v>-979.17381774433557</v>
      </c>
      <c r="J110" s="3">
        <f t="shared" si="6"/>
        <v>0.337425147773527</v>
      </c>
      <c r="L110" s="3">
        <f>AVERAGE('3E'!$J109:$J139) + Calibration!$C$11</f>
        <v>514.41167808114778</v>
      </c>
      <c r="M110" s="3">
        <v>574.68411832528614</v>
      </c>
      <c r="N110" s="3">
        <v>-978.95077807709083</v>
      </c>
      <c r="O110" s="3">
        <f t="shared" si="7"/>
        <v>0.34134508903145527</v>
      </c>
      <c r="Q110" s="3">
        <f>AVERAGE('4E'!$J397:$J427) + Calibration!$C$11</f>
        <v>515.07933900957551</v>
      </c>
      <c r="R110" s="3">
        <v>585.87459654473241</v>
      </c>
      <c r="S110" s="3">
        <v>-979.17381774433557</v>
      </c>
      <c r="T110" s="3">
        <f t="shared" si="8"/>
        <v>0.40093968965680143</v>
      </c>
    </row>
    <row r="111" spans="1:20" x14ac:dyDescent="0.25">
      <c r="A111" s="3">
        <f t="shared" si="9"/>
        <v>11.500000000000012</v>
      </c>
      <c r="B111" s="3">
        <f>AVERAGE('1E'!$J110:$J140) + Calibration!$C$11</f>
        <v>515.15352325494337</v>
      </c>
      <c r="C111" s="3">
        <v>569.08898681590108</v>
      </c>
      <c r="D111" s="3">
        <v>-979.17381774433557</v>
      </c>
      <c r="E111" s="3">
        <f t="shared" si="5"/>
        <v>0.30545644969067604</v>
      </c>
      <c r="G111" s="3">
        <f>AVERAGE('2E'!$J110:$J140) + Calibration!$C$11</f>
        <v>513.58080449332533</v>
      </c>
      <c r="H111" s="3">
        <v>573.52212075232046</v>
      </c>
      <c r="I111" s="3">
        <v>-979.4414653450292</v>
      </c>
      <c r="J111" s="3">
        <f t="shared" si="6"/>
        <v>0.33946981161226775</v>
      </c>
      <c r="L111" s="3">
        <f>AVERAGE('3E'!$J110:$J140) + Calibration!$C$11</f>
        <v>514.43887924312764</v>
      </c>
      <c r="M111" s="3">
        <v>573.52212075232046</v>
      </c>
      <c r="N111" s="3">
        <v>-978.6831304763972</v>
      </c>
      <c r="O111" s="3">
        <f t="shared" si="7"/>
        <v>0.33461021739838653</v>
      </c>
      <c r="Q111" s="3">
        <f>AVERAGE('4E'!$J398:$J428) + Calibration!$C$11</f>
        <v>515.14610549807151</v>
      </c>
      <c r="R111" s="3">
        <v>586.08984026139274</v>
      </c>
      <c r="S111" s="3">
        <v>-978.6831304763972</v>
      </c>
      <c r="T111" s="3">
        <f t="shared" si="8"/>
        <v>0.40178057103578002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515.05955609903401</v>
      </c>
      <c r="C112" s="3">
        <v>567.71165944600443</v>
      </c>
      <c r="D112" s="3">
        <v>-979.17381774433557</v>
      </c>
      <c r="E112" s="3">
        <f t="shared" si="5"/>
        <v>0.29818830682590253</v>
      </c>
      <c r="G112" s="3">
        <f>AVERAGE('2E'!$J111:$J141) + Calibration!$C$11</f>
        <v>513.76626671408656</v>
      </c>
      <c r="H112" s="3">
        <v>571.88655257059349</v>
      </c>
      <c r="I112" s="3">
        <v>-979.17381774433557</v>
      </c>
      <c r="J112" s="3">
        <f t="shared" si="6"/>
        <v>0.32915664389666704</v>
      </c>
      <c r="L112" s="3">
        <f>AVERAGE('3E'!$J111:$J141) + Calibration!$C$11</f>
        <v>514.35974859009525</v>
      </c>
      <c r="M112" s="3">
        <v>573.52212075232046</v>
      </c>
      <c r="N112" s="3">
        <v>-978.95077807709083</v>
      </c>
      <c r="O112" s="3">
        <f t="shared" si="7"/>
        <v>0.33505836351118784</v>
      </c>
      <c r="Q112" s="3">
        <f>AVERAGE('4E'!$J399:$J429) + Calibration!$C$11</f>
        <v>514.90624070606725</v>
      </c>
      <c r="R112" s="3">
        <v>578.64381077334997</v>
      </c>
      <c r="S112" s="3">
        <v>-979.17381774433557</v>
      </c>
      <c r="T112" s="3">
        <f t="shared" si="8"/>
        <v>0.36096939896806507</v>
      </c>
    </row>
    <row r="113" spans="1:20" x14ac:dyDescent="0.25">
      <c r="A113" s="3">
        <f t="shared" si="9"/>
        <v>11.66666666666668</v>
      </c>
      <c r="B113" s="3">
        <f>AVERAGE('1E'!$J112:$J142) + Calibration!$C$11</f>
        <v>515.05955609903401</v>
      </c>
      <c r="C113" s="3">
        <v>567.71165944600443</v>
      </c>
      <c r="D113" s="3">
        <v>-979.17381774433557</v>
      </c>
      <c r="E113" s="3">
        <f t="shared" si="5"/>
        <v>0.29818830682590253</v>
      </c>
      <c r="G113" s="3">
        <f>AVERAGE('2E'!$J112:$J142) + Calibration!$C$11</f>
        <v>513.79346787606642</v>
      </c>
      <c r="H113" s="3">
        <v>572.35999405894881</v>
      </c>
      <c r="I113" s="3">
        <v>-979.17381774433557</v>
      </c>
      <c r="J113" s="3">
        <f t="shared" si="6"/>
        <v>0.33168386767123242</v>
      </c>
      <c r="L113" s="3">
        <f>AVERAGE('3E'!$J112:$J142) + Calibration!$C$11</f>
        <v>514.37211201278171</v>
      </c>
      <c r="M113" s="3">
        <v>573.52212075232046</v>
      </c>
      <c r="N113" s="3">
        <v>-978.46009080915246</v>
      </c>
      <c r="O113" s="3">
        <f t="shared" si="7"/>
        <v>0.33498834488243234</v>
      </c>
      <c r="Q113" s="3">
        <f>AVERAGE('4E'!$J400:$J430) + Calibration!$C$11</f>
        <v>514.50564152780794</v>
      </c>
      <c r="R113" s="3">
        <v>580.49462267173726</v>
      </c>
      <c r="S113" s="3">
        <v>-978.95077807709083</v>
      </c>
      <c r="T113" s="3">
        <f t="shared" si="8"/>
        <v>0.37371997139040997</v>
      </c>
    </row>
    <row r="114" spans="1:20" x14ac:dyDescent="0.25">
      <c r="A114" s="3">
        <f t="shared" si="9"/>
        <v>11.750000000000014</v>
      </c>
      <c r="B114" s="3">
        <f>AVERAGE('1E'!$J113:$J143) + Calibration!$C$11</f>
        <v>514.8048548041528</v>
      </c>
      <c r="C114" s="3">
        <v>567.92686012252966</v>
      </c>
      <c r="D114" s="3">
        <v>-979.4414653450292</v>
      </c>
      <c r="E114" s="3">
        <f t="shared" si="5"/>
        <v>0.30084953523504077</v>
      </c>
      <c r="G114" s="3">
        <f>AVERAGE('2E'!$J113:$J143) + Calibration!$C$11</f>
        <v>513.86023510641235</v>
      </c>
      <c r="H114" s="3">
        <v>573.78031852401523</v>
      </c>
      <c r="I114" s="3">
        <v>-978.95077807709083</v>
      </c>
      <c r="J114" s="3">
        <f t="shared" si="6"/>
        <v>0.33934956218971124</v>
      </c>
      <c r="L114" s="3">
        <f>AVERAGE('3E'!$J113:$J143) + Calibration!$C$11</f>
        <v>514.61197754663579</v>
      </c>
      <c r="M114" s="3">
        <v>573.52212075232046</v>
      </c>
      <c r="N114" s="3">
        <v>-978.95077807709083</v>
      </c>
      <c r="O114" s="3">
        <f t="shared" si="7"/>
        <v>0.33362989777663493</v>
      </c>
      <c r="Q114" s="3">
        <f>AVERAGE('4E'!$J401:$J431) + Calibration!$C$11</f>
        <v>514.09267917414525</v>
      </c>
      <c r="R114" s="3">
        <v>583.29214538629458</v>
      </c>
      <c r="S114" s="3">
        <v>-979.17381774433557</v>
      </c>
      <c r="T114" s="3">
        <f t="shared" si="8"/>
        <v>0.39190213403401214</v>
      </c>
    </row>
    <row r="115" spans="1:20" x14ac:dyDescent="0.25">
      <c r="A115" s="3">
        <f t="shared" si="9"/>
        <v>11.833333333333348</v>
      </c>
      <c r="B115" s="3">
        <f>AVERAGE('1E'!$J114:$J144) + Calibration!$C$11</f>
        <v>514.4462935380335</v>
      </c>
      <c r="C115" s="3">
        <v>566.07609126427747</v>
      </c>
      <c r="D115" s="3">
        <v>-979.17381774433557</v>
      </c>
      <c r="E115" s="3">
        <f t="shared" si="5"/>
        <v>0.29239861253592947</v>
      </c>
      <c r="G115" s="3">
        <f>AVERAGE('2E'!$J114:$J144) + Calibration!$C$11</f>
        <v>513.65993489907441</v>
      </c>
      <c r="H115" s="3">
        <v>573.52212075232046</v>
      </c>
      <c r="I115" s="3">
        <v>-978.95077807709083</v>
      </c>
      <c r="J115" s="3">
        <f t="shared" si="6"/>
        <v>0.33902166689992314</v>
      </c>
      <c r="L115" s="3">
        <f>AVERAGE('3E'!$J114:$J144) + Calibration!$C$11</f>
        <v>514.47844432236047</v>
      </c>
      <c r="M115" s="3">
        <v>573.30687703565991</v>
      </c>
      <c r="N115" s="3">
        <v>-978.95077807709083</v>
      </c>
      <c r="O115" s="3">
        <f t="shared" si="7"/>
        <v>0.33316714108078743</v>
      </c>
      <c r="Q115" s="3">
        <f>AVERAGE('4E'!$J402:$J432) + Calibration!$C$11</f>
        <v>513.97151085625603</v>
      </c>
      <c r="R115" s="3">
        <v>583.07694470976912</v>
      </c>
      <c r="S115" s="3">
        <v>-978.6831304763972</v>
      </c>
      <c r="T115" s="3">
        <f t="shared" si="8"/>
        <v>0.3913695940588508</v>
      </c>
    </row>
    <row r="116" spans="1:20" x14ac:dyDescent="0.25">
      <c r="A116" s="3">
        <f t="shared" si="9"/>
        <v>11.916666666666682</v>
      </c>
      <c r="B116" s="3">
        <f>AVERAGE('1E'!$J115:$J145) + Calibration!$C$11</f>
        <v>514.27319597637518</v>
      </c>
      <c r="C116" s="3">
        <v>566.07609126427747</v>
      </c>
      <c r="D116" s="3">
        <v>-979.17381774433557</v>
      </c>
      <c r="E116" s="3">
        <f t="shared" si="5"/>
        <v>0.2933789279563116</v>
      </c>
      <c r="G116" s="3">
        <f>AVERAGE('2E'!$J115:$J145) + Calibration!$C$11</f>
        <v>513.71186414284364</v>
      </c>
      <c r="H116" s="3">
        <v>573.30687703565991</v>
      </c>
      <c r="I116" s="3">
        <v>-978.6831304763972</v>
      </c>
      <c r="J116" s="3">
        <f t="shared" si="6"/>
        <v>0.33750856775219834</v>
      </c>
      <c r="L116" s="3">
        <f>AVERAGE('3E'!$J115:$J145) + Calibration!$C$11</f>
        <v>514.82464092937698</v>
      </c>
      <c r="M116" s="3">
        <v>574.94244521738688</v>
      </c>
      <c r="N116" s="3">
        <v>-979.17381774433557</v>
      </c>
      <c r="O116" s="3">
        <f t="shared" si="7"/>
        <v>0.34046932850146305</v>
      </c>
      <c r="Q116" s="3">
        <f>AVERAGE('4E'!$J403:$J433) + Calibration!$C$11</f>
        <v>513.65251615306931</v>
      </c>
      <c r="R116" s="3">
        <v>583.07694470976912</v>
      </c>
      <c r="S116" s="3">
        <v>-978.95077807709083</v>
      </c>
      <c r="T116" s="3">
        <f t="shared" si="8"/>
        <v>0.3931761788747099</v>
      </c>
    </row>
    <row r="117" spans="1:20" x14ac:dyDescent="0.25">
      <c r="A117" s="3">
        <f t="shared" si="9"/>
        <v>12.000000000000016</v>
      </c>
      <c r="B117" s="3">
        <f>AVERAGE('1E'!$J116:$J146) + Calibration!$C$11</f>
        <v>514.43392937349722</v>
      </c>
      <c r="C117" s="3">
        <v>565.86097666802289</v>
      </c>
      <c r="D117" s="3">
        <v>-979.4414653450292</v>
      </c>
      <c r="E117" s="3">
        <f t="shared" si="5"/>
        <v>0.291250361960945</v>
      </c>
      <c r="G117" s="3">
        <f>AVERAGE('2E'!$J116:$J146) + Calibration!$C$11</f>
        <v>513.65746157160049</v>
      </c>
      <c r="H117" s="3">
        <v>573.78031852401523</v>
      </c>
      <c r="I117" s="3">
        <v>-978.95077807709083</v>
      </c>
      <c r="J117" s="3">
        <f t="shared" si="6"/>
        <v>0.34049794360604702</v>
      </c>
      <c r="L117" s="3">
        <f>AVERAGE('3E'!$J116:$J146) + Calibration!$C$11</f>
        <v>514.97301115109587</v>
      </c>
      <c r="M117" s="3">
        <v>574.94244521738688</v>
      </c>
      <c r="N117" s="3">
        <v>-979.4414653450292</v>
      </c>
      <c r="O117" s="3">
        <f t="shared" si="7"/>
        <v>0.33962905313950476</v>
      </c>
      <c r="Q117" s="3">
        <f>AVERAGE('4E'!$J404:$J434) + Calibration!$C$11</f>
        <v>513.69208197415207</v>
      </c>
      <c r="R117" s="3">
        <v>581.44150564844813</v>
      </c>
      <c r="S117" s="3">
        <v>-979.4414653450292</v>
      </c>
      <c r="T117" s="3">
        <f t="shared" si="8"/>
        <v>0.38369000760976202</v>
      </c>
    </row>
    <row r="118" spans="1:20" x14ac:dyDescent="0.25">
      <c r="A118" s="3">
        <f t="shared" si="9"/>
        <v>12.08333333333335</v>
      </c>
      <c r="B118" s="3">
        <f>AVERAGE('1E'!$J117:$J147) + Calibration!$C$11</f>
        <v>514.36716337956773</v>
      </c>
      <c r="C118" s="3">
        <v>566.07609126427747</v>
      </c>
      <c r="D118" s="3">
        <v>-979.17381774433557</v>
      </c>
      <c r="E118" s="3">
        <f t="shared" si="5"/>
        <v>0.29284675584781739</v>
      </c>
      <c r="G118" s="3">
        <f>AVERAGE('2E'!$J117:$J147) + Calibration!$C$11</f>
        <v>513.83055913325893</v>
      </c>
      <c r="H118" s="3">
        <v>573.30687703565991</v>
      </c>
      <c r="I118" s="3">
        <v>-979.4414653450292</v>
      </c>
      <c r="J118" s="3">
        <f t="shared" si="6"/>
        <v>0.33683635418482355</v>
      </c>
      <c r="L118" s="3">
        <f>AVERAGE('3E'!$J117:$J147) + Calibration!$C$11</f>
        <v>515.10654437537119</v>
      </c>
      <c r="M118" s="3">
        <v>574.94244521738688</v>
      </c>
      <c r="N118" s="3">
        <v>-979.66450501227393</v>
      </c>
      <c r="O118" s="3">
        <f t="shared" si="7"/>
        <v>0.33887280517369678</v>
      </c>
      <c r="Q118" s="3">
        <f>AVERAGE('4E'!$J405:$J435) + Calibration!$C$11</f>
        <v>513.75884846264807</v>
      </c>
      <c r="R118" s="3">
        <v>581.91494713680368</v>
      </c>
      <c r="S118" s="3">
        <v>-979.17381774433557</v>
      </c>
      <c r="T118" s="3">
        <f t="shared" si="8"/>
        <v>0.38599315832792835</v>
      </c>
    </row>
    <row r="119" spans="1:20" x14ac:dyDescent="0.25">
      <c r="A119" s="3">
        <f t="shared" si="9"/>
        <v>12.166666666666684</v>
      </c>
      <c r="B119" s="3">
        <f>AVERAGE('1E'!$J118:$J148) + Calibration!$C$11</f>
        <v>514.40920104442455</v>
      </c>
      <c r="C119" s="3">
        <v>566.33441815637843</v>
      </c>
      <c r="D119" s="3">
        <v>-978.95077807709083</v>
      </c>
      <c r="E119" s="3">
        <f t="shared" si="5"/>
        <v>0.29407168162203767</v>
      </c>
      <c r="G119" s="3">
        <f>AVERAGE('2E'!$J118:$J148) + Calibration!$C$11</f>
        <v>514.08278710066634</v>
      </c>
      <c r="H119" s="3">
        <v>573.52212075232046</v>
      </c>
      <c r="I119" s="3">
        <v>-979.17381774433557</v>
      </c>
      <c r="J119" s="3">
        <f t="shared" si="6"/>
        <v>0.33662689871375234</v>
      </c>
      <c r="L119" s="3">
        <f>AVERAGE('3E'!$J118:$J148) + Calibration!$C$11</f>
        <v>515.21534927057382</v>
      </c>
      <c r="M119" s="3">
        <v>573.04867926396514</v>
      </c>
      <c r="N119" s="3">
        <v>-978.95077807709083</v>
      </c>
      <c r="O119" s="3">
        <f t="shared" si="7"/>
        <v>0.32753150686477417</v>
      </c>
      <c r="Q119" s="3">
        <f>AVERAGE('4E'!$J406:$J436) + Calibration!$C$11</f>
        <v>513.6648805648889</v>
      </c>
      <c r="R119" s="3">
        <v>580.49462267173726</v>
      </c>
      <c r="S119" s="3">
        <v>-978.95077807709083</v>
      </c>
      <c r="T119" s="3">
        <f t="shared" si="8"/>
        <v>0.37848151123481139</v>
      </c>
    </row>
    <row r="120" spans="1:20" x14ac:dyDescent="0.25">
      <c r="A120" s="3">
        <f t="shared" si="9"/>
        <v>12.250000000000018</v>
      </c>
      <c r="B120" s="3">
        <f>AVERAGE('1E'!$J119:$J149) + Calibration!$C$11</f>
        <v>514.30286947669572</v>
      </c>
      <c r="C120" s="3">
        <v>566.33441815637843</v>
      </c>
      <c r="D120" s="3">
        <v>-979.4414653450292</v>
      </c>
      <c r="E120" s="3">
        <f t="shared" si="5"/>
        <v>0.29467387656065691</v>
      </c>
      <c r="G120" s="3">
        <f>AVERAGE('2E'!$J119:$J149) + Calibration!$C$11</f>
        <v>514.29792381088123</v>
      </c>
      <c r="H120" s="3">
        <v>573.04867926396514</v>
      </c>
      <c r="I120" s="3">
        <v>-978.95077807709083</v>
      </c>
      <c r="J120" s="3">
        <f t="shared" si="6"/>
        <v>0.33272722606827776</v>
      </c>
      <c r="L120" s="3">
        <f>AVERAGE('3E'!$J119:$J149) + Calibration!$C$11</f>
        <v>515.06697880157174</v>
      </c>
      <c r="M120" s="3">
        <v>573.30687703565991</v>
      </c>
      <c r="N120" s="3">
        <v>-979.17381774433557</v>
      </c>
      <c r="O120" s="3">
        <f t="shared" si="7"/>
        <v>0.32983405296637369</v>
      </c>
      <c r="Q120" s="3">
        <f>AVERAGE('4E'!$J407:$J437) + Calibration!$C$11</f>
        <v>513.62531523837276</v>
      </c>
      <c r="R120" s="3">
        <v>581.44150564844813</v>
      </c>
      <c r="S120" s="3">
        <v>-978.6831304763972</v>
      </c>
      <c r="T120" s="3">
        <f t="shared" si="8"/>
        <v>0.38406813229289438</v>
      </c>
    </row>
    <row r="121" spans="1:20" x14ac:dyDescent="0.25">
      <c r="A121" s="3">
        <f t="shared" si="9"/>
        <v>12.333333333333352</v>
      </c>
      <c r="B121" s="3">
        <f>AVERAGE('1E'!$J120:$J150) + Calibration!$C$11</f>
        <v>514.248467152736</v>
      </c>
      <c r="C121" s="3">
        <v>566.33441815637843</v>
      </c>
      <c r="D121" s="3">
        <v>-979.66450501227393</v>
      </c>
      <c r="E121" s="3">
        <f t="shared" si="5"/>
        <v>0.29498197701320755</v>
      </c>
      <c r="G121" s="3">
        <f>AVERAGE('2E'!$J120:$J150) + Calibration!$C$11</f>
        <v>514.64659275623831</v>
      </c>
      <c r="H121" s="3">
        <v>573.30687703565991</v>
      </c>
      <c r="I121" s="3">
        <v>-978.95077807709083</v>
      </c>
      <c r="J121" s="3">
        <f t="shared" si="6"/>
        <v>0.33221485439884724</v>
      </c>
      <c r="L121" s="3">
        <f>AVERAGE('3E'!$J120:$J150) + Calibration!$C$11</f>
        <v>515.06697880157174</v>
      </c>
      <c r="M121" s="3">
        <v>573.04867926396514</v>
      </c>
      <c r="N121" s="3">
        <v>-978.95077807709083</v>
      </c>
      <c r="O121" s="3">
        <f t="shared" si="7"/>
        <v>0.32837178362718855</v>
      </c>
      <c r="Q121" s="3">
        <f>AVERAGE('4E'!$J408:$J438) + Calibration!$C$11</f>
        <v>513.98634909011605</v>
      </c>
      <c r="R121" s="3">
        <v>580.49462267173726</v>
      </c>
      <c r="S121" s="3">
        <v>-978.46009080915246</v>
      </c>
      <c r="T121" s="3">
        <f t="shared" si="8"/>
        <v>0.37666091625110087</v>
      </c>
    </row>
    <row r="122" spans="1:20" x14ac:dyDescent="0.25">
      <c r="A122" s="3">
        <f t="shared" si="9"/>
        <v>12.416666666666686</v>
      </c>
      <c r="B122" s="3">
        <f>AVERAGE('1E'!$J121:$J151) + Calibration!$C$11</f>
        <v>514.04816768724788</v>
      </c>
      <c r="C122" s="3">
        <v>566.54953275263301</v>
      </c>
      <c r="D122" s="3">
        <v>-979.17381774433557</v>
      </c>
      <c r="E122" s="3">
        <f t="shared" si="5"/>
        <v>0.29733462026634461</v>
      </c>
      <c r="G122" s="3">
        <f>AVERAGE('2E'!$J121:$J151) + Calibration!$C$11</f>
        <v>515.07192051085372</v>
      </c>
      <c r="H122" s="3">
        <v>574.68411832528614</v>
      </c>
      <c r="I122" s="3">
        <v>-978.95077807709083</v>
      </c>
      <c r="J122" s="3">
        <f t="shared" si="6"/>
        <v>0.33760589231007759</v>
      </c>
      <c r="L122" s="3">
        <f>AVERAGE('3E'!$J121:$J151) + Calibration!$C$11</f>
        <v>515.02741421690541</v>
      </c>
      <c r="M122" s="3">
        <v>571.88655257059349</v>
      </c>
      <c r="N122" s="3">
        <v>-978.95077807709083</v>
      </c>
      <c r="O122" s="3">
        <f t="shared" si="7"/>
        <v>0.32201429981887991</v>
      </c>
      <c r="Q122" s="3">
        <f>AVERAGE('4E'!$J409:$J439) + Calibration!$C$11</f>
        <v>513.74401097063799</v>
      </c>
      <c r="R122" s="3">
        <v>580.27937895507671</v>
      </c>
      <c r="S122" s="3">
        <v>-978.95077807709083</v>
      </c>
      <c r="T122" s="3">
        <f t="shared" si="8"/>
        <v>0.3768143618608113</v>
      </c>
    </row>
    <row r="123" spans="1:20" x14ac:dyDescent="0.25">
      <c r="A123" s="3">
        <f t="shared" si="9"/>
        <v>12.50000000000002</v>
      </c>
      <c r="B123" s="3">
        <f>AVERAGE('1E'!$J122:$J152) + Calibration!$C$11</f>
        <v>514.1025702584908</v>
      </c>
      <c r="C123" s="3">
        <v>566.07609126427747</v>
      </c>
      <c r="D123" s="3">
        <v>-979.17381774433557</v>
      </c>
      <c r="E123" s="3">
        <f t="shared" si="5"/>
        <v>0.29434524441249593</v>
      </c>
      <c r="G123" s="3">
        <f>AVERAGE('2E'!$J122:$J152) + Calibration!$C$11</f>
        <v>515.55412342233603</v>
      </c>
      <c r="H123" s="3">
        <v>574.94244521738688</v>
      </c>
      <c r="I123" s="3">
        <v>-978.6831304763972</v>
      </c>
      <c r="J123" s="3">
        <f t="shared" si="6"/>
        <v>0.33633799973001494</v>
      </c>
      <c r="L123" s="3">
        <f>AVERAGE('3E'!$J122:$J152) + Calibration!$C$11</f>
        <v>515.25491434980677</v>
      </c>
      <c r="M123" s="3">
        <v>573.52212075232046</v>
      </c>
      <c r="N123" s="3">
        <v>-978.95077807709083</v>
      </c>
      <c r="O123" s="3">
        <f t="shared" si="7"/>
        <v>0.32998870920967061</v>
      </c>
      <c r="Q123" s="3">
        <f>AVERAGE('4E'!$J410:$J440) + Calibration!$C$11</f>
        <v>513.77121237990104</v>
      </c>
      <c r="R123" s="3">
        <v>580.27937895507671</v>
      </c>
      <c r="S123" s="3">
        <v>-978.6831304763972</v>
      </c>
      <c r="T123" s="3">
        <f t="shared" si="8"/>
        <v>0.37666031023407992</v>
      </c>
    </row>
    <row r="124" spans="1:20" x14ac:dyDescent="0.25">
      <c r="A124" s="3">
        <f t="shared" si="9"/>
        <v>12.583333333333353</v>
      </c>
      <c r="B124" s="3">
        <f>AVERAGE('1E'!$J123:$J153) + Calibration!$C$11</f>
        <v>514.10257025849091</v>
      </c>
      <c r="C124" s="3">
        <v>566.07609126427747</v>
      </c>
      <c r="D124" s="3">
        <v>-979.4414653450292</v>
      </c>
      <c r="E124" s="3">
        <f t="shared" si="5"/>
        <v>0.29434524441249532</v>
      </c>
      <c r="G124" s="3">
        <f>AVERAGE('2E'!$J123:$J153) + Calibration!$C$11</f>
        <v>515.75442362967397</v>
      </c>
      <c r="H124" s="3">
        <v>574.94244521738688</v>
      </c>
      <c r="I124" s="3">
        <v>-978.6831304763972</v>
      </c>
      <c r="J124" s="3">
        <f t="shared" si="6"/>
        <v>0.3352036256806179</v>
      </c>
      <c r="L124" s="3">
        <f>AVERAGE('3E'!$J123:$J153) + Calibration!$C$11</f>
        <v>515.48241571912456</v>
      </c>
      <c r="M124" s="3">
        <v>571.67130885393294</v>
      </c>
      <c r="N124" s="3">
        <v>-979.4414653450292</v>
      </c>
      <c r="O124" s="3">
        <f t="shared" si="7"/>
        <v>0.31821845360816259</v>
      </c>
      <c r="Q124" s="3">
        <f>AVERAGE('4E'!$J411:$J441) + Calibration!$C$11</f>
        <v>513.31621161953171</v>
      </c>
      <c r="R124" s="3">
        <v>578.85905449001029</v>
      </c>
      <c r="S124" s="3">
        <v>-978.95077807709083</v>
      </c>
      <c r="T124" s="3">
        <f t="shared" si="8"/>
        <v>0.37119332557924761</v>
      </c>
    </row>
    <row r="125" spans="1:20" x14ac:dyDescent="0.25">
      <c r="A125" s="3">
        <f t="shared" si="9"/>
        <v>12.666666666666687</v>
      </c>
      <c r="B125" s="3">
        <f>AVERAGE('1E'!$J124:$J154) + Calibration!$C$11</f>
        <v>513.7019718220813</v>
      </c>
      <c r="C125" s="3">
        <v>566.33441815637843</v>
      </c>
      <c r="D125" s="3">
        <v>-979.17381774433557</v>
      </c>
      <c r="E125" s="3">
        <f t="shared" si="5"/>
        <v>0.29807698190336945</v>
      </c>
      <c r="G125" s="3">
        <f>AVERAGE('2E'!$J124:$J154) + Calibration!$C$11</f>
        <v>515.51455883766971</v>
      </c>
      <c r="H125" s="3">
        <v>574.94244521738688</v>
      </c>
      <c r="I125" s="3">
        <v>-979.4414653450292</v>
      </c>
      <c r="J125" s="3">
        <f t="shared" si="6"/>
        <v>0.33656206858504578</v>
      </c>
      <c r="L125" s="3">
        <f>AVERAGE('3E'!$J124:$J154) + Calibration!$C$11</f>
        <v>515.65551328078288</v>
      </c>
      <c r="M125" s="3">
        <v>572.14475034228849</v>
      </c>
      <c r="N125" s="3">
        <v>-978.6831304763972</v>
      </c>
      <c r="O125" s="3">
        <f t="shared" si="7"/>
        <v>0.31991941218862247</v>
      </c>
      <c r="Q125" s="3">
        <f>AVERAGE('4E'!$J412:$J442) + Calibration!$C$11</f>
        <v>512.88841202114236</v>
      </c>
      <c r="R125" s="3">
        <v>577.48181320038429</v>
      </c>
      <c r="S125" s="3">
        <v>-978.95077807709083</v>
      </c>
      <c r="T125" s="3">
        <f t="shared" si="8"/>
        <v>0.36581628663221638</v>
      </c>
    </row>
    <row r="126" spans="1:20" x14ac:dyDescent="0.25">
      <c r="A126" s="3">
        <f t="shared" si="9"/>
        <v>12.750000000000021</v>
      </c>
      <c r="B126" s="3">
        <f>AVERAGE('1E'!$J125:$J155) + Calibration!$C$11</f>
        <v>513.56843958693912</v>
      </c>
      <c r="C126" s="3">
        <v>566.07609126427747</v>
      </c>
      <c r="D126" s="3">
        <v>-979.17381774433557</v>
      </c>
      <c r="E126" s="3">
        <f t="shared" si="5"/>
        <v>0.29737022367161881</v>
      </c>
      <c r="G126" s="3">
        <f>AVERAGE('2E'!$J125:$J155) + Calibration!$C$11</f>
        <v>515.28953203224216</v>
      </c>
      <c r="H126" s="3">
        <v>575.37280353030201</v>
      </c>
      <c r="I126" s="3">
        <v>-978.95077807709083</v>
      </c>
      <c r="J126" s="3">
        <f t="shared" si="6"/>
        <v>0.34027375655826214</v>
      </c>
      <c r="L126" s="3">
        <f>AVERAGE('3E'!$J125:$J155) + Calibration!$C$11</f>
        <v>515.68271444276274</v>
      </c>
      <c r="M126" s="3">
        <v>572.35999405894881</v>
      </c>
      <c r="N126" s="3">
        <v>-978.46009080915246</v>
      </c>
      <c r="O126" s="3">
        <f t="shared" si="7"/>
        <v>0.32098436662400137</v>
      </c>
      <c r="Q126" s="3">
        <f>AVERAGE('4E'!$J413:$J443) + Calibration!$C$11</f>
        <v>512.39631851988077</v>
      </c>
      <c r="R126" s="3">
        <v>579.11725226170529</v>
      </c>
      <c r="S126" s="3">
        <v>-979.4414653450292</v>
      </c>
      <c r="T126" s="3">
        <f t="shared" si="8"/>
        <v>0.3778652892783752</v>
      </c>
    </row>
    <row r="127" spans="1:20" x14ac:dyDescent="0.25">
      <c r="A127" s="3">
        <f t="shared" si="9"/>
        <v>12.833333333333355</v>
      </c>
      <c r="B127" s="3">
        <f>AVERAGE('1E'!$J126:$J156) + Calibration!$C$11</f>
        <v>513.58080449332522</v>
      </c>
      <c r="C127" s="3">
        <v>566.07609126427747</v>
      </c>
      <c r="D127" s="3">
        <v>-979.17381774433557</v>
      </c>
      <c r="E127" s="3">
        <f t="shared" si="5"/>
        <v>0.29730019664012425</v>
      </c>
      <c r="G127" s="3">
        <f>AVERAGE('2E'!$J126:$J156) + Calibration!$C$11</f>
        <v>515.1287978932703</v>
      </c>
      <c r="H127" s="3">
        <v>575.15755981364146</v>
      </c>
      <c r="I127" s="3">
        <v>-978.6831304763972</v>
      </c>
      <c r="J127" s="3">
        <f t="shared" si="6"/>
        <v>0.33996504868823324</v>
      </c>
      <c r="L127" s="3">
        <f>AVERAGE('3E'!$J126:$J156) + Calibration!$C$11</f>
        <v>515.57391004212661</v>
      </c>
      <c r="M127" s="3">
        <v>572.14475034228849</v>
      </c>
      <c r="N127" s="3">
        <v>-978.95077807709083</v>
      </c>
      <c r="O127" s="3">
        <f t="shared" si="7"/>
        <v>0.32038156146699165</v>
      </c>
      <c r="Q127" s="3">
        <f>AVERAGE('4E'!$J414:$J444) + Calibration!$C$11</f>
        <v>512.22321947452281</v>
      </c>
      <c r="R127" s="3">
        <v>578.64381077334997</v>
      </c>
      <c r="S127" s="3">
        <v>-978.95077807709083</v>
      </c>
      <c r="T127" s="3">
        <f t="shared" si="8"/>
        <v>0.37616433910065561</v>
      </c>
    </row>
    <row r="128" spans="1:20" x14ac:dyDescent="0.25">
      <c r="A128" s="3">
        <f t="shared" si="9"/>
        <v>12.916666666666689</v>
      </c>
      <c r="B128" s="3">
        <f>AVERAGE('1E'!$J127:$J157) + Calibration!$C$11</f>
        <v>513.78110470066326</v>
      </c>
      <c r="C128" s="3">
        <v>566.33441815637843</v>
      </c>
      <c r="D128" s="3">
        <v>-978.6831304763972</v>
      </c>
      <c r="E128" s="3">
        <f t="shared" si="5"/>
        <v>0.29762882318645906</v>
      </c>
      <c r="G128" s="3">
        <f>AVERAGE('2E'!$J127:$J157) + Calibration!$C$11</f>
        <v>515.32909834789143</v>
      </c>
      <c r="H128" s="3">
        <v>577.48181320038429</v>
      </c>
      <c r="I128" s="3">
        <v>-979.4414653450292</v>
      </c>
      <c r="J128" s="3">
        <f t="shared" si="6"/>
        <v>0.35199377856505643</v>
      </c>
      <c r="L128" s="3">
        <f>AVERAGE('3E'!$J127:$J157) + Calibration!$C$11</f>
        <v>515.40081173861847</v>
      </c>
      <c r="M128" s="3">
        <v>571.88655257059349</v>
      </c>
      <c r="N128" s="3">
        <v>-979.17381774433557</v>
      </c>
      <c r="O128" s="3">
        <f t="shared" si="7"/>
        <v>0.31989961174955683</v>
      </c>
      <c r="Q128" s="3">
        <f>AVERAGE('4E'!$J415:$J445) + Calibration!$C$11</f>
        <v>511.75585331320076</v>
      </c>
      <c r="R128" s="3">
        <v>578.64381077334997</v>
      </c>
      <c r="S128" s="3">
        <v>-978.95077807709083</v>
      </c>
      <c r="T128" s="3">
        <f t="shared" si="8"/>
        <v>0.37881120628075587</v>
      </c>
    </row>
    <row r="129" spans="1:20" x14ac:dyDescent="0.25">
      <c r="A129" s="3">
        <f t="shared" si="9"/>
        <v>13.000000000000023</v>
      </c>
      <c r="B129" s="3">
        <f>AVERAGE('1E'!$J128:$J158) + Calibration!$C$11</f>
        <v>514.1025732258903</v>
      </c>
      <c r="C129" s="3">
        <v>566.07609126427747</v>
      </c>
      <c r="D129" s="3">
        <v>-978.95077807709083</v>
      </c>
      <c r="E129" s="3">
        <f t="shared" si="5"/>
        <v>0.2943452276070167</v>
      </c>
      <c r="G129" s="3">
        <f>AVERAGE('2E'!$J128:$J158) + Calibration!$C$11</f>
        <v>515.5714362200863</v>
      </c>
      <c r="H129" s="3">
        <v>576.10444279035255</v>
      </c>
      <c r="I129" s="3">
        <v>-978.6831304763972</v>
      </c>
      <c r="J129" s="3">
        <f t="shared" si="6"/>
        <v>0.3428207723691542</v>
      </c>
      <c r="L129" s="3">
        <f>AVERAGE('3E'!$J128:$J158) + Calibration!$C$11</f>
        <v>515.78657416671763</v>
      </c>
      <c r="M129" s="3">
        <v>571.88655257059349</v>
      </c>
      <c r="N129" s="3">
        <v>-979.17381774433557</v>
      </c>
      <c r="O129" s="3">
        <f t="shared" si="7"/>
        <v>0.3177148966487392</v>
      </c>
      <c r="Q129" s="3">
        <f>AVERAGE('4E'!$J416:$J446) + Calibration!$C$11</f>
        <v>511.54318993045968</v>
      </c>
      <c r="R129" s="3">
        <v>578.64381077334997</v>
      </c>
      <c r="S129" s="3">
        <v>-978.46009080915246</v>
      </c>
      <c r="T129" s="3">
        <f t="shared" si="8"/>
        <v>0.38001559755845177</v>
      </c>
    </row>
    <row r="130" spans="1:20" x14ac:dyDescent="0.25">
      <c r="A130" s="3">
        <f t="shared" si="9"/>
        <v>13.083333333333357</v>
      </c>
      <c r="B130" s="3">
        <f>AVERAGE('1E'!$J129:$J159) + Calibration!$C$11</f>
        <v>514.28803569393483</v>
      </c>
      <c r="C130" s="3">
        <v>565.86097666802289</v>
      </c>
      <c r="D130" s="3">
        <v>-978.95077807709083</v>
      </c>
      <c r="E130" s="3">
        <f t="shared" si="5"/>
        <v>0.29207661175002991</v>
      </c>
      <c r="G130" s="3">
        <f>AVERAGE('2E'!$J129:$J159) + Calibration!$C$11</f>
        <v>515.81130027024074</v>
      </c>
      <c r="H130" s="3">
        <v>577.48181320038429</v>
      </c>
      <c r="I130" s="3">
        <v>-978.6831304763972</v>
      </c>
      <c r="J130" s="3">
        <f t="shared" si="6"/>
        <v>0.34926289099108815</v>
      </c>
      <c r="L130" s="3">
        <f>AVERAGE('3E'!$J129:$J159) + Calibration!$C$11</f>
        <v>515.55907279739972</v>
      </c>
      <c r="M130" s="3">
        <v>570.03586979261195</v>
      </c>
      <c r="N130" s="3">
        <v>-979.4414653450292</v>
      </c>
      <c r="O130" s="3">
        <f t="shared" si="7"/>
        <v>0.3085222208551226</v>
      </c>
      <c r="Q130" s="3">
        <f>AVERAGE('4E'!$J417:$J447) + Calibration!$C$11</f>
        <v>511.59511917422878</v>
      </c>
      <c r="R130" s="3">
        <v>578.85905449001029</v>
      </c>
      <c r="S130" s="3">
        <v>-978.46009080915246</v>
      </c>
      <c r="T130" s="3">
        <f t="shared" si="8"/>
        <v>0.38094050773403731</v>
      </c>
    </row>
    <row r="131" spans="1:20" x14ac:dyDescent="0.25">
      <c r="A131" s="3">
        <f t="shared" si="9"/>
        <v>13.166666666666691</v>
      </c>
      <c r="B131" s="3">
        <f>AVERAGE('1E'!$J130:$J160) + Calibration!$C$11</f>
        <v>513.96904049618172</v>
      </c>
      <c r="C131" s="3">
        <v>566.33441815637843</v>
      </c>
      <c r="D131" s="3">
        <v>-979.17381774433557</v>
      </c>
      <c r="E131" s="3">
        <f t="shared" si="5"/>
        <v>0.29656447336764308</v>
      </c>
      <c r="G131" s="3">
        <f>AVERAGE('2E'!$J130:$J160) + Calibration!$C$11</f>
        <v>516.2539378552068</v>
      </c>
      <c r="H131" s="3">
        <v>577.69692779663887</v>
      </c>
      <c r="I131" s="3">
        <v>-978.95077807709083</v>
      </c>
      <c r="J131" s="3">
        <f t="shared" si="6"/>
        <v>0.34797434427680479</v>
      </c>
      <c r="L131" s="3">
        <f>AVERAGE('3E'!$J130:$J160) + Calibration!$C$11</f>
        <v>515.5046702261568</v>
      </c>
      <c r="M131" s="3">
        <v>571.88655257059349</v>
      </c>
      <c r="N131" s="3">
        <v>-979.17381774433557</v>
      </c>
      <c r="O131" s="3">
        <f t="shared" si="7"/>
        <v>0.31931142277741892</v>
      </c>
      <c r="Q131" s="3">
        <f>AVERAGE('4E'!$J418:$J448) + Calibration!$C$11</f>
        <v>511.75338097486008</v>
      </c>
      <c r="R131" s="3">
        <v>578.85905449001029</v>
      </c>
      <c r="S131" s="3">
        <v>-978.46009080915246</v>
      </c>
      <c r="T131" s="3">
        <f t="shared" si="8"/>
        <v>0.38004421270752192</v>
      </c>
    </row>
    <row r="132" spans="1:20" x14ac:dyDescent="0.25">
      <c r="A132" s="3">
        <f t="shared" si="9"/>
        <v>13.250000000000025</v>
      </c>
      <c r="B132" s="3">
        <f>AVERAGE('1E'!$J131:$J161) + Calibration!$C$11</f>
        <v>513.82314335465333</v>
      </c>
      <c r="C132" s="3">
        <v>566.54953275263301</v>
      </c>
      <c r="D132" s="3">
        <v>-979.4414653450292</v>
      </c>
      <c r="E132" s="3">
        <f t="shared" ref="E132:E195" si="10">(C132-B132)/(7*35314.6667/1400)</f>
        <v>0.29860901616822949</v>
      </c>
      <c r="G132" s="3">
        <f>AVERAGE('2E'!$J131:$J161) + Calibration!$C$11</f>
        <v>516.65453678618303</v>
      </c>
      <c r="H132" s="3">
        <v>577.69692779663887</v>
      </c>
      <c r="I132" s="3">
        <v>-978.95077807709083</v>
      </c>
      <c r="J132" s="3">
        <f t="shared" ref="J132:J195" si="11">(H132-G132)/(7*35314.6667/1400)</f>
        <v>0.34570560458074967</v>
      </c>
      <c r="L132" s="3">
        <f>AVERAGE('3E'!$J131:$J161) + Calibration!$C$11</f>
        <v>515.38597375204176</v>
      </c>
      <c r="M132" s="3">
        <v>571.67130885393294</v>
      </c>
      <c r="N132" s="3">
        <v>-978.6831304763972</v>
      </c>
      <c r="O132" s="3">
        <f t="shared" ref="O132:O195" si="12">(M132-L132)/(7*35314.6667/1400)</f>
        <v>0.31876464008587779</v>
      </c>
      <c r="Q132" s="3">
        <f>AVERAGE('4E'!$J419:$J449) + Calibration!$C$11</f>
        <v>511.52587935825886</v>
      </c>
      <c r="R132" s="3">
        <v>580.27937895507671</v>
      </c>
      <c r="S132" s="3">
        <v>-979.17381774433557</v>
      </c>
      <c r="T132" s="3">
        <f t="shared" ref="T132:T195" si="13">(R132-Q132)/(7*35314.6667/1400)</f>
        <v>0.38937646038617624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514.11740997605068</v>
      </c>
      <c r="C133" s="3">
        <v>566.33441815637843</v>
      </c>
      <c r="D133" s="3">
        <v>-978.95077807709083</v>
      </c>
      <c r="E133" s="3">
        <f t="shared" si="10"/>
        <v>0.29572420220705492</v>
      </c>
      <c r="G133" s="3">
        <f>AVERAGE('2E'!$J132:$J162) + Calibration!$C$11</f>
        <v>517.04277179990606</v>
      </c>
      <c r="H133" s="3">
        <v>577.48181320038429</v>
      </c>
      <c r="I133" s="3">
        <v>-978.95077807709083</v>
      </c>
      <c r="J133" s="3">
        <f t="shared" si="11"/>
        <v>0.34228861290925466</v>
      </c>
      <c r="L133" s="3">
        <f>AVERAGE('3E'!$J132:$J162) + Calibration!$C$11</f>
        <v>515.60111046225666</v>
      </c>
      <c r="M133" s="3">
        <v>572.35999405894881</v>
      </c>
      <c r="N133" s="3">
        <v>-978.6831304763972</v>
      </c>
      <c r="O133" s="3">
        <f t="shared" si="12"/>
        <v>0.32144652010374009</v>
      </c>
      <c r="Q133" s="3">
        <f>AVERAGE('4E'!$J420:$J450) + Calibration!$C$11</f>
        <v>511.95367895664833</v>
      </c>
      <c r="R133" s="3">
        <v>578.85905449001029</v>
      </c>
      <c r="S133" s="3">
        <v>-978.95077807709083</v>
      </c>
      <c r="T133" s="3">
        <f t="shared" si="13"/>
        <v>0.37890985126223464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513.66488180130534</v>
      </c>
      <c r="C134" s="3">
        <v>566.07609126427747</v>
      </c>
      <c r="D134" s="3">
        <v>-979.4414653450292</v>
      </c>
      <c r="E134" s="3">
        <f t="shared" si="10"/>
        <v>0.29682403579344624</v>
      </c>
      <c r="G134" s="3">
        <f>AVERAGE('2E'!$J133:$J163) + Calibration!$C$11</f>
        <v>517.16394160149491</v>
      </c>
      <c r="H134" s="3">
        <v>577.26656948372374</v>
      </c>
      <c r="I134" s="3">
        <v>-978.6831304763972</v>
      </c>
      <c r="J134" s="3">
        <f t="shared" si="11"/>
        <v>0.34038337891054665</v>
      </c>
      <c r="L134" s="3">
        <f>AVERAGE('3E'!$J133:$J163) + Calibration!$C$11</f>
        <v>515.50714182264767</v>
      </c>
      <c r="M134" s="3">
        <v>571.88655257059349</v>
      </c>
      <c r="N134" s="3">
        <v>-978.23705114190773</v>
      </c>
      <c r="O134" s="3">
        <f t="shared" si="12"/>
        <v>0.31929742521367654</v>
      </c>
      <c r="Q134" s="3">
        <f>AVERAGE('4E'!$J421:$J451) + Calibration!$C$11</f>
        <v>511.92895038029246</v>
      </c>
      <c r="R134" s="3">
        <v>578.85905449001029</v>
      </c>
      <c r="S134" s="3">
        <v>-978.95077807709083</v>
      </c>
      <c r="T134" s="3">
        <f t="shared" si="13"/>
        <v>0.37904989832294139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513.18267963167295</v>
      </c>
      <c r="C135" s="3">
        <v>565.86097666802289</v>
      </c>
      <c r="D135" s="3">
        <v>-979.17381774433557</v>
      </c>
      <c r="E135" s="3">
        <f t="shared" si="10"/>
        <v>0.29833665136276044</v>
      </c>
      <c r="G135" s="3">
        <f>AVERAGE('2E'!$J134:$J164) + Calibration!$C$11</f>
        <v>517.47057288199528</v>
      </c>
      <c r="H135" s="3">
        <v>576.31968650701288</v>
      </c>
      <c r="I135" s="3">
        <v>-978.95077807709083</v>
      </c>
      <c r="J135" s="3">
        <f t="shared" si="11"/>
        <v>0.33328426472175987</v>
      </c>
      <c r="L135" s="3">
        <f>AVERAGE('3E'!$J134:$J164) + Calibration!$C$11</f>
        <v>515.69507662903288</v>
      </c>
      <c r="M135" s="3">
        <v>573.78031852401523</v>
      </c>
      <c r="N135" s="3">
        <v>-978.95077807709083</v>
      </c>
      <c r="O135" s="3">
        <f t="shared" si="12"/>
        <v>0.32895817700005275</v>
      </c>
      <c r="Q135" s="3">
        <f>AVERAGE('4E'!$J422:$J452) + Calibration!$C$11</f>
        <v>511.60995567710575</v>
      </c>
      <c r="R135" s="3">
        <v>577.69692779663887</v>
      </c>
      <c r="S135" s="3">
        <v>-979.17381774433557</v>
      </c>
      <c r="T135" s="3">
        <f t="shared" si="13"/>
        <v>0.37427493047546234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512.98238090803488</v>
      </c>
      <c r="C136" s="3">
        <v>566.33441815637843</v>
      </c>
      <c r="D136" s="3">
        <v>-978.95077807709083</v>
      </c>
      <c r="E136" s="3">
        <f t="shared" si="10"/>
        <v>0.30215229101025914</v>
      </c>
      <c r="G136" s="3">
        <f>AVERAGE('2E'!$J135:$J165) + Calibration!$C$11</f>
        <v>517.76483950339264</v>
      </c>
      <c r="H136" s="3">
        <v>577.48181320038429</v>
      </c>
      <c r="I136" s="3">
        <v>-978.95077807709083</v>
      </c>
      <c r="J136" s="3">
        <f t="shared" si="11"/>
        <v>0.33819927682903295</v>
      </c>
      <c r="L136" s="3">
        <f>AVERAGE('3E'!$J135:$J165) + Calibration!$C$11</f>
        <v>515.76184237567907</v>
      </c>
      <c r="M136" s="3">
        <v>573.52212075232046</v>
      </c>
      <c r="N136" s="3">
        <v>-978.95077807709083</v>
      </c>
      <c r="O136" s="3">
        <f t="shared" si="12"/>
        <v>0.32711778857956142</v>
      </c>
      <c r="Q136" s="3">
        <f>AVERAGE('4E'!$J423:$J453) + Calibration!$C$11</f>
        <v>511.59511917422878</v>
      </c>
      <c r="R136" s="3">
        <v>576.10444279035255</v>
      </c>
      <c r="S136" s="3">
        <v>-979.17381774433557</v>
      </c>
      <c r="T136" s="3">
        <f t="shared" si="13"/>
        <v>0.36534012434059732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512.95517974605491</v>
      </c>
      <c r="C137" s="3">
        <v>564.91409369131202</v>
      </c>
      <c r="D137" s="3">
        <v>-978.95077807709083</v>
      </c>
      <c r="E137" s="3">
        <f t="shared" si="10"/>
        <v>0.29426251923401053</v>
      </c>
      <c r="G137" s="3">
        <f>AVERAGE('2E'!$J136:$J166) + Calibration!$C$11</f>
        <v>517.6560351027565</v>
      </c>
      <c r="H137" s="3">
        <v>576.31968650701288</v>
      </c>
      <c r="I137" s="3">
        <v>-979.4414653450292</v>
      </c>
      <c r="J137" s="3">
        <f t="shared" si="11"/>
        <v>0.33223392367033927</v>
      </c>
      <c r="L137" s="3">
        <f>AVERAGE('3E'!$J136:$J166) + Calibration!$C$11</f>
        <v>515.73464121369921</v>
      </c>
      <c r="M137" s="3">
        <v>573.52212075232046</v>
      </c>
      <c r="N137" s="3">
        <v>-978.95077807709083</v>
      </c>
      <c r="O137" s="3">
        <f t="shared" si="12"/>
        <v>0.32727183880583671</v>
      </c>
      <c r="Q137" s="3">
        <f>AVERAGE('4E'!$J424:$J454) + Calibration!$C$11</f>
        <v>511.5283534275826</v>
      </c>
      <c r="R137" s="3">
        <v>576.31968650701288</v>
      </c>
      <c r="S137" s="3">
        <v>-979.17381774433557</v>
      </c>
      <c r="T137" s="3">
        <f t="shared" si="13"/>
        <v>0.36693724808355771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513.18268136265601</v>
      </c>
      <c r="C138" s="3">
        <v>565.86097666802289</v>
      </c>
      <c r="D138" s="3">
        <v>-978.95077807709083</v>
      </c>
      <c r="E138" s="3">
        <f t="shared" si="10"/>
        <v>0.29833664155956408</v>
      </c>
      <c r="G138" s="3">
        <f>AVERAGE('2E'!$J137:$J167) + Calibration!$C$11</f>
        <v>517.92310179859055</v>
      </c>
      <c r="H138" s="3">
        <v>576.10444279035255</v>
      </c>
      <c r="I138" s="3">
        <v>-979.17381774433557</v>
      </c>
      <c r="J138" s="3">
        <f t="shared" si="11"/>
        <v>0.32950242167661176</v>
      </c>
      <c r="L138" s="3">
        <f>AVERAGE('3E'!$J137:$J167) + Calibration!$C$11</f>
        <v>516.06847464531245</v>
      </c>
      <c r="M138" s="3">
        <v>573.04867926396514</v>
      </c>
      <c r="N138" s="3">
        <v>-978.95077807709083</v>
      </c>
      <c r="O138" s="3">
        <f t="shared" si="12"/>
        <v>0.32269994278979097</v>
      </c>
      <c r="Q138" s="3">
        <f>AVERAGE('4E'!$J425:$J455) + Calibration!$C$11</f>
        <v>511.78058287868976</v>
      </c>
      <c r="R138" s="3">
        <v>576.31968650701288</v>
      </c>
      <c r="S138" s="3">
        <v>-978.6831304763972</v>
      </c>
      <c r="T138" s="3">
        <f t="shared" si="13"/>
        <v>0.36550877954809136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513.07634954764376</v>
      </c>
      <c r="C139" s="3">
        <v>566.54953275263301</v>
      </c>
      <c r="D139" s="3">
        <v>-978.95077807709083</v>
      </c>
      <c r="E139" s="3">
        <f t="shared" si="10"/>
        <v>0.30283838530459217</v>
      </c>
      <c r="G139" s="3">
        <f>AVERAGE('2E'!$J138:$J168) + Calibration!$C$11</f>
        <v>517.8142969033878</v>
      </c>
      <c r="H139" s="3">
        <v>574.94244521738688</v>
      </c>
      <c r="I139" s="3">
        <v>-979.4414653450292</v>
      </c>
      <c r="J139" s="3">
        <f t="shared" si="11"/>
        <v>0.32353780257537623</v>
      </c>
      <c r="L139" s="3">
        <f>AVERAGE('3E'!$J138:$J168) + Calibration!$C$11</f>
        <v>516.26877411080056</v>
      </c>
      <c r="M139" s="3">
        <v>571.45619425767836</v>
      </c>
      <c r="N139" s="3">
        <v>-978.46009080915246</v>
      </c>
      <c r="O139" s="3">
        <f t="shared" si="12"/>
        <v>0.31254674221165901</v>
      </c>
      <c r="Q139" s="3">
        <f>AVERAGE('4E'!$J426:$J456) + Calibration!$C$11</f>
        <v>511.83251212245898</v>
      </c>
      <c r="R139" s="3">
        <v>574.94244521738688</v>
      </c>
      <c r="S139" s="3">
        <v>-979.17381774433557</v>
      </c>
      <c r="T139" s="3">
        <f t="shared" si="13"/>
        <v>0.35741485899357439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513.13075211888668</v>
      </c>
      <c r="C140" s="3">
        <v>565.86097666802289</v>
      </c>
      <c r="D140" s="3">
        <v>-979.4414653450292</v>
      </c>
      <c r="E140" s="3">
        <f t="shared" si="10"/>
        <v>0.298630736045634</v>
      </c>
      <c r="G140" s="3">
        <f>AVERAGE('2E'!$J139:$J169) + Calibration!$C$11</f>
        <v>517.84149831265097</v>
      </c>
      <c r="H140" s="3">
        <v>574.94244521738688</v>
      </c>
      <c r="I140" s="3">
        <v>-979.17381774433557</v>
      </c>
      <c r="J140" s="3">
        <f t="shared" si="11"/>
        <v>0.32338375094864424</v>
      </c>
      <c r="L140" s="3">
        <f>AVERAGE('3E'!$J139:$J169) + Calibration!$C$11</f>
        <v>516.33553985744675</v>
      </c>
      <c r="M140" s="3">
        <v>573.52212075232046</v>
      </c>
      <c r="N140" s="3">
        <v>-978.6831304763972</v>
      </c>
      <c r="O140" s="3">
        <f t="shared" si="12"/>
        <v>0.32386872786129794</v>
      </c>
      <c r="Q140" s="3">
        <f>AVERAGE('4E'!$J427:$J457) + Calibration!$C$11</f>
        <v>512.00808301159122</v>
      </c>
      <c r="R140" s="3">
        <v>574.68411832528614</v>
      </c>
      <c r="S140" s="3">
        <v>-979.17381774433557</v>
      </c>
      <c r="T140" s="3">
        <f t="shared" si="13"/>
        <v>0.35495753561052246</v>
      </c>
    </row>
    <row r="141" spans="1:20" x14ac:dyDescent="0.25">
      <c r="A141" s="3">
        <f t="shared" si="14"/>
        <v>14.00000000000003</v>
      </c>
      <c r="B141" s="3">
        <f>AVERAGE('1E'!$J140:$J170) + Calibration!$C$11</f>
        <v>512.8364850029227</v>
      </c>
      <c r="C141" s="3">
        <v>567.71165944600443</v>
      </c>
      <c r="D141" s="3">
        <v>-978.95077807709083</v>
      </c>
      <c r="E141" s="3">
        <f t="shared" si="10"/>
        <v>0.31077837947190212</v>
      </c>
      <c r="G141" s="3">
        <f>AVERAGE('2E'!$J140:$J170) + Calibration!$C$11</f>
        <v>518.04179802542228</v>
      </c>
      <c r="H141" s="3">
        <v>574.68411832528614</v>
      </c>
      <c r="I141" s="3">
        <v>-979.17381774433557</v>
      </c>
      <c r="J141" s="3">
        <f t="shared" si="11"/>
        <v>0.32078637910442942</v>
      </c>
      <c r="L141" s="3">
        <f>AVERAGE('3E'!$J140:$J170) + Calibration!$C$11</f>
        <v>516.56304048491472</v>
      </c>
      <c r="M141" s="3">
        <v>572.14475034228849</v>
      </c>
      <c r="N141" s="3">
        <v>-978.6831304763972</v>
      </c>
      <c r="O141" s="3">
        <f t="shared" si="12"/>
        <v>0.31477975046200146</v>
      </c>
      <c r="Q141" s="3">
        <f>AVERAGE('4E'!$J428:$J458) + Calibration!$C$11</f>
        <v>511.84734862533594</v>
      </c>
      <c r="R141" s="3">
        <v>577.69692779663887</v>
      </c>
      <c r="S141" s="3">
        <v>-979.17381774433557</v>
      </c>
      <c r="T141" s="3">
        <f t="shared" si="13"/>
        <v>0.37293048653523286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512.81175617928363</v>
      </c>
      <c r="C142" s="3">
        <v>567.71165944600443</v>
      </c>
      <c r="D142" s="3">
        <v>-979.4414653450292</v>
      </c>
      <c r="E142" s="3">
        <f t="shared" si="10"/>
        <v>0.31091842793306496</v>
      </c>
      <c r="G142" s="3">
        <f>AVERAGE('2E'!$J141:$J171) + Calibration!$C$11</f>
        <v>518.13576592318157</v>
      </c>
      <c r="H142" s="3">
        <v>574.94244521738688</v>
      </c>
      <c r="I142" s="3">
        <v>-978.6831304763972</v>
      </c>
      <c r="J142" s="3">
        <f t="shared" si="11"/>
        <v>0.32171720479075228</v>
      </c>
      <c r="L142" s="3">
        <f>AVERAGE('3E'!$J141:$J171) + Calibration!$C$11</f>
        <v>516.42950750792261</v>
      </c>
      <c r="M142" s="3">
        <v>573.30687703565991</v>
      </c>
      <c r="N142" s="3">
        <v>-978.95077807709083</v>
      </c>
      <c r="O142" s="3">
        <f t="shared" si="12"/>
        <v>0.32211754969069151</v>
      </c>
      <c r="Q142" s="3">
        <f>AVERAGE('4E'!$J429:$J459) + Calibration!$C$11</f>
        <v>511.6742503218278</v>
      </c>
      <c r="R142" s="3">
        <v>577.69692779663887</v>
      </c>
      <c r="S142" s="3">
        <v>-979.4414653450292</v>
      </c>
      <c r="T142" s="3">
        <f t="shared" si="13"/>
        <v>0.37391080615698447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513.01205490292182</v>
      </c>
      <c r="C143" s="3">
        <v>567.49641572934388</v>
      </c>
      <c r="D143" s="3">
        <v>-979.17381774433557</v>
      </c>
      <c r="E143" s="3">
        <f t="shared" si="10"/>
        <v>0.308565057624752</v>
      </c>
      <c r="G143" s="3">
        <f>AVERAGE('2E'!$J142:$J172) + Calibration!$C$11</f>
        <v>517.81677072542834</v>
      </c>
      <c r="H143" s="3">
        <v>573.78031852401523</v>
      </c>
      <c r="I143" s="3">
        <v>-979.4414653450292</v>
      </c>
      <c r="J143" s="3">
        <f t="shared" si="11"/>
        <v>0.31694223974418473</v>
      </c>
      <c r="L143" s="3">
        <f>AVERAGE('3E'!$J142:$J172) + Calibration!$C$11</f>
        <v>516.642171137947</v>
      </c>
      <c r="M143" s="3">
        <v>571.67130885393294</v>
      </c>
      <c r="N143" s="3">
        <v>-978.6831304763972</v>
      </c>
      <c r="O143" s="3">
        <f t="shared" si="12"/>
        <v>0.31165033034835882</v>
      </c>
      <c r="Q143" s="3">
        <f>AVERAGE('4E'!$J430:$J460) + Calibration!$C$11</f>
        <v>511.6742503218278</v>
      </c>
      <c r="R143" s="3">
        <v>577.95525468873984</v>
      </c>
      <c r="S143" s="3">
        <v>-979.17381774433557</v>
      </c>
      <c r="T143" s="3">
        <f t="shared" si="13"/>
        <v>0.37537380675271692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512.83648351922307</v>
      </c>
      <c r="C144" s="3">
        <v>567.71165944600443</v>
      </c>
      <c r="D144" s="3">
        <v>-979.17381774433557</v>
      </c>
      <c r="E144" s="3">
        <f t="shared" si="10"/>
        <v>0.31077838787464113</v>
      </c>
      <c r="G144" s="3">
        <f>AVERAGE('2E'!$J143:$J173) + Calibration!$C$11</f>
        <v>518.22973307909092</v>
      </c>
      <c r="H144" s="3">
        <v>573.30687703565991</v>
      </c>
      <c r="I144" s="3">
        <v>-978.6831304763972</v>
      </c>
      <c r="J144" s="3">
        <f t="shared" si="11"/>
        <v>0.31192220741853405</v>
      </c>
      <c r="L144" s="3">
        <f>AVERAGE('3E'!$J143:$J173) + Calibration!$C$11</f>
        <v>516.36274176127654</v>
      </c>
      <c r="M144" s="3">
        <v>572.14475034228849</v>
      </c>
      <c r="N144" s="3">
        <v>-978.6831304763972</v>
      </c>
      <c r="O144" s="3">
        <f t="shared" si="12"/>
        <v>0.31591411610865888</v>
      </c>
      <c r="Q144" s="3">
        <f>AVERAGE('4E'!$J431:$J461) + Calibration!$C$11</f>
        <v>511.92647927836833</v>
      </c>
      <c r="R144" s="3">
        <v>570.25098438886653</v>
      </c>
      <c r="S144" s="3">
        <v>-978.95077807709083</v>
      </c>
      <c r="T144" s="3">
        <f t="shared" si="13"/>
        <v>0.33031321295465144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513.07634831122732</v>
      </c>
      <c r="C145" s="3">
        <v>567.49641572934388</v>
      </c>
      <c r="D145" s="3">
        <v>-979.17381774433557</v>
      </c>
      <c r="E145" s="3">
        <f t="shared" si="10"/>
        <v>0.30820094030855771</v>
      </c>
      <c r="G145" s="3">
        <f>AVERAGE('2E'!$J144:$J174) + Calibration!$C$11</f>
        <v>518.22973307909092</v>
      </c>
      <c r="H145" s="3">
        <v>576.10444279035255</v>
      </c>
      <c r="I145" s="3">
        <v>-979.4414653450292</v>
      </c>
      <c r="J145" s="3">
        <f t="shared" si="11"/>
        <v>0.32776585548950754</v>
      </c>
      <c r="L145" s="3">
        <f>AVERAGE('3E'!$J144:$J174) + Calibration!$C$11</f>
        <v>516.17480621304139</v>
      </c>
      <c r="M145" s="3">
        <v>572.14475034228849</v>
      </c>
      <c r="N145" s="3">
        <v>-978.6831304763972</v>
      </c>
      <c r="O145" s="3">
        <f t="shared" si="12"/>
        <v>0.31697846452701811</v>
      </c>
      <c r="Q145" s="3">
        <f>AVERAGE('4E'!$J432:$J462) + Calibration!$C$11</f>
        <v>512.00560993140061</v>
      </c>
      <c r="R145" s="3">
        <v>570.72442587722207</v>
      </c>
      <c r="S145" s="3">
        <v>-979.17381774433557</v>
      </c>
      <c r="T145" s="3">
        <f t="shared" si="13"/>
        <v>0.33254634084269274</v>
      </c>
    </row>
    <row r="146" spans="1:20" x14ac:dyDescent="0.25">
      <c r="A146" s="3">
        <f t="shared" si="14"/>
        <v>14.4166666666667</v>
      </c>
      <c r="B146" s="3">
        <f>AVERAGE('1E'!$J145:$J175) + Calibration!$C$11</f>
        <v>513.2346101118585</v>
      </c>
      <c r="C146" s="3">
        <v>566.33441815637843</v>
      </c>
      <c r="D146" s="3">
        <v>-979.17381774433557</v>
      </c>
      <c r="E146" s="3">
        <f t="shared" si="10"/>
        <v>0.30072382387525082</v>
      </c>
      <c r="G146" s="3">
        <f>AVERAGE('2E'!$J145:$J175) + Calibration!$C$11</f>
        <v>518.41519529985214</v>
      </c>
      <c r="H146" s="3">
        <v>574.68411832528614</v>
      </c>
      <c r="I146" s="3">
        <v>-978.95077807709083</v>
      </c>
      <c r="J146" s="3">
        <f t="shared" si="11"/>
        <v>0.31867169243556237</v>
      </c>
      <c r="L146" s="3">
        <f>AVERAGE('3E'!$J145:$J175) + Calibration!$C$11</f>
        <v>516.49627424370192</v>
      </c>
      <c r="M146" s="3">
        <v>573.52212075232046</v>
      </c>
      <c r="N146" s="3">
        <v>-979.17381774433557</v>
      </c>
      <c r="O146" s="3">
        <f t="shared" si="12"/>
        <v>0.32295842966921467</v>
      </c>
      <c r="Q146" s="3">
        <f>AVERAGE('4E'!$J433:$J463) + Calibration!$C$11</f>
        <v>512.04517501063356</v>
      </c>
      <c r="R146" s="3">
        <v>570.72442587722207</v>
      </c>
      <c r="S146" s="3">
        <v>-978.95077807709083</v>
      </c>
      <c r="T146" s="3">
        <f t="shared" si="13"/>
        <v>0.33232226918674845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513.40770767351694</v>
      </c>
      <c r="C147" s="3">
        <v>566.54953275263301</v>
      </c>
      <c r="D147" s="3">
        <v>-979.17381774433557</v>
      </c>
      <c r="E147" s="3">
        <f t="shared" si="10"/>
        <v>0.30096178185997757</v>
      </c>
      <c r="G147" s="3">
        <f>AVERAGE('2E'!$J146:$J176) + Calibration!$C$11</f>
        <v>518.16296733244474</v>
      </c>
      <c r="H147" s="3">
        <v>574.94244521738688</v>
      </c>
      <c r="I147" s="3">
        <v>-978.95077807709083</v>
      </c>
      <c r="J147" s="3">
        <f t="shared" si="11"/>
        <v>0.32156315316402029</v>
      </c>
      <c r="L147" s="3">
        <f>AVERAGE('3E'!$J146:$J176) + Calibration!$C$11</f>
        <v>516.50863890280482</v>
      </c>
      <c r="M147" s="3">
        <v>571.67130885393294</v>
      </c>
      <c r="N147" s="3">
        <v>-978.95077807709083</v>
      </c>
      <c r="O147" s="3">
        <f t="shared" si="12"/>
        <v>0.31240657271234062</v>
      </c>
      <c r="Q147" s="3">
        <f>AVERAGE('4E'!$J434:$J464) + Calibration!$C$11</f>
        <v>511.93884270105468</v>
      </c>
      <c r="R147" s="3">
        <v>571.45619425767836</v>
      </c>
      <c r="S147" s="3">
        <v>-979.17381774433557</v>
      </c>
      <c r="T147" s="3">
        <f t="shared" si="13"/>
        <v>0.33706874292331168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513.18020778789878</v>
      </c>
      <c r="C148" s="3">
        <v>567.49641572934388</v>
      </c>
      <c r="D148" s="3">
        <v>-978.95077807709083</v>
      </c>
      <c r="E148" s="3">
        <f t="shared" si="10"/>
        <v>0.30761274573459357</v>
      </c>
      <c r="G148" s="3">
        <f>AVERAGE('2E'!$J147:$J177) + Calibration!$C$11</f>
        <v>518.09620158579855</v>
      </c>
      <c r="H148" s="3">
        <v>574.94244521738688</v>
      </c>
      <c r="I148" s="3">
        <v>-979.66450501227393</v>
      </c>
      <c r="J148" s="3">
        <f t="shared" si="11"/>
        <v>0.32194127224532643</v>
      </c>
      <c r="L148" s="3">
        <f>AVERAGE('3E'!$J147:$J177) + Calibration!$C$11</f>
        <v>516.65453530248328</v>
      </c>
      <c r="M148" s="3">
        <v>573.52212075232046</v>
      </c>
      <c r="N148" s="3">
        <v>-978.95077807709083</v>
      </c>
      <c r="O148" s="3">
        <f t="shared" si="12"/>
        <v>0.32206213884406942</v>
      </c>
      <c r="Q148" s="3">
        <f>AVERAGE('4E'!$J435:$J465) + Calibration!$C$11</f>
        <v>511.9907721921071</v>
      </c>
      <c r="R148" s="3">
        <v>571.67130885393294</v>
      </c>
      <c r="S148" s="3">
        <v>-978.6831304763972</v>
      </c>
      <c r="T148" s="3">
        <f t="shared" si="13"/>
        <v>0.33799292044189577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513.38050675882039</v>
      </c>
      <c r="C149" s="3">
        <v>566.07609126427747</v>
      </c>
      <c r="D149" s="3">
        <v>-979.17381774433557</v>
      </c>
      <c r="E149" s="3">
        <f t="shared" si="10"/>
        <v>0.29843455668495422</v>
      </c>
      <c r="G149" s="3">
        <f>AVERAGE('2E'!$J148:$J178) + Calibration!$C$11</f>
        <v>517.81677245641129</v>
      </c>
      <c r="H149" s="3">
        <v>576.31968650701288</v>
      </c>
      <c r="I149" s="3">
        <v>-978.95077807709083</v>
      </c>
      <c r="J149" s="3">
        <f t="shared" si="11"/>
        <v>0.3313236086727761</v>
      </c>
      <c r="L149" s="3">
        <f>AVERAGE('3E'!$J148:$J178) + Calibration!$C$11</f>
        <v>517.01556841237664</v>
      </c>
      <c r="M149" s="3">
        <v>573.52212075232046</v>
      </c>
      <c r="N149" s="3">
        <v>-978.6831304763972</v>
      </c>
      <c r="O149" s="3">
        <f t="shared" si="12"/>
        <v>0.32001747500532868</v>
      </c>
      <c r="Q149" s="3">
        <f>AVERAGE('4E'!$J436:$J466) + Calibration!$C$11</f>
        <v>511.89680454163124</v>
      </c>
      <c r="R149" s="3">
        <v>571.88655257059349</v>
      </c>
      <c r="S149" s="3">
        <v>-978.95077807709083</v>
      </c>
      <c r="T149" s="3">
        <f t="shared" si="13"/>
        <v>0.33974409861250227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513.49920323293554</v>
      </c>
      <c r="C150" s="3">
        <v>566.76473342915824</v>
      </c>
      <c r="D150" s="3">
        <v>-979.17381774433557</v>
      </c>
      <c r="E150" s="3">
        <f t="shared" si="10"/>
        <v>0.30166236962515458</v>
      </c>
      <c r="G150" s="3">
        <f>AVERAGE('2E'!$J149:$J179) + Calibration!$C$11</f>
        <v>517.36424428166595</v>
      </c>
      <c r="H150" s="3">
        <v>574.94244521738688</v>
      </c>
      <c r="I150" s="3">
        <v>-979.66450501227393</v>
      </c>
      <c r="J150" s="3">
        <f t="shared" si="11"/>
        <v>0.32608661678645218</v>
      </c>
      <c r="L150" s="3">
        <f>AVERAGE('3E'!$J149:$J179) + Calibration!$C$11</f>
        <v>516.98836725039678</v>
      </c>
      <c r="M150" s="3">
        <v>573.52212075232046</v>
      </c>
      <c r="N150" s="3">
        <v>-979.17381774433557</v>
      </c>
      <c r="O150" s="3">
        <f t="shared" si="12"/>
        <v>0.32017152523160403</v>
      </c>
      <c r="Q150" s="3">
        <f>AVERAGE('4E'!$J437:$J467) + Calibration!$C$11</f>
        <v>511.80283689115527</v>
      </c>
      <c r="R150" s="3">
        <v>571.88655257059349</v>
      </c>
      <c r="S150" s="3">
        <v>-978.95077807709083</v>
      </c>
      <c r="T150" s="3">
        <f t="shared" si="13"/>
        <v>0.34027627212145384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513.83303567541566</v>
      </c>
      <c r="C151" s="3">
        <v>566.33441815637843</v>
      </c>
      <c r="D151" s="3">
        <v>-979.17381774433557</v>
      </c>
      <c r="E151" s="3">
        <f t="shared" si="10"/>
        <v>0.29733471889719276</v>
      </c>
      <c r="G151" s="3">
        <f>AVERAGE('2E'!$J150:$J180) + Calibration!$C$11</f>
        <v>517.05513967369177</v>
      </c>
      <c r="H151" s="3">
        <v>574.94244521738688</v>
      </c>
      <c r="I151" s="3">
        <v>-979.17381774433557</v>
      </c>
      <c r="J151" s="3">
        <f t="shared" si="11"/>
        <v>0.32783719034049441</v>
      </c>
      <c r="L151" s="3">
        <f>AVERAGE('3E'!$J150:$J180) + Calibration!$C$11</f>
        <v>516.98836725039678</v>
      </c>
      <c r="M151" s="3">
        <v>571.67130885393294</v>
      </c>
      <c r="N151" s="3">
        <v>-978.46009080915246</v>
      </c>
      <c r="O151" s="3">
        <f t="shared" si="12"/>
        <v>0.30968969390576839</v>
      </c>
      <c r="Q151" s="3">
        <f>AVERAGE('4E'!$J438:$J468) + Calibration!$C$11</f>
        <v>511.89680379978131</v>
      </c>
      <c r="R151" s="3">
        <v>572.14475034228849</v>
      </c>
      <c r="S151" s="3">
        <v>-978.46009080915246</v>
      </c>
      <c r="T151" s="3">
        <f t="shared" si="13"/>
        <v>0.34120637215305882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514.04817238563055</v>
      </c>
      <c r="C152" s="3">
        <v>566.33441815637843</v>
      </c>
      <c r="D152" s="3">
        <v>-979.17381774433557</v>
      </c>
      <c r="E152" s="3">
        <f t="shared" si="10"/>
        <v>0.29611632025255885</v>
      </c>
      <c r="G152" s="3">
        <f>AVERAGE('2E'!$J151:$J181) + Calibration!$C$11</f>
        <v>516.96117276506584</v>
      </c>
      <c r="H152" s="3">
        <v>574.94244521738688</v>
      </c>
      <c r="I152" s="3">
        <v>-978.95077807709083</v>
      </c>
      <c r="J152" s="3">
        <f t="shared" si="11"/>
        <v>0.32836935964807523</v>
      </c>
      <c r="L152" s="3">
        <f>AVERAGE('3E'!$J151:$J181) + Calibration!$C$11</f>
        <v>517.10953680470243</v>
      </c>
      <c r="M152" s="3">
        <v>573.30687703565991</v>
      </c>
      <c r="N152" s="3">
        <v>-979.17381774433557</v>
      </c>
      <c r="O152" s="3">
        <f t="shared" si="12"/>
        <v>0.3182662926333521</v>
      </c>
      <c r="Q152" s="3">
        <f>AVERAGE('4E'!$J439:$J469) + Calibration!$C$11</f>
        <v>511.49620412695526</v>
      </c>
      <c r="R152" s="3">
        <v>572.14475034228849</v>
      </c>
      <c r="S152" s="3">
        <v>-979.17381774433557</v>
      </c>
      <c r="T152" s="3">
        <f t="shared" si="13"/>
        <v>0.34347511605048348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514.72820069327724</v>
      </c>
      <c r="C153" s="3">
        <v>566.07609126427747</v>
      </c>
      <c r="D153" s="3">
        <v>-979.17381774433557</v>
      </c>
      <c r="E153" s="3">
        <f t="shared" si="10"/>
        <v>0.29080206820131316</v>
      </c>
      <c r="G153" s="3">
        <f>AVERAGE('2E'!$J152:$J182) + Calibration!$C$11</f>
        <v>516.52100850757347</v>
      </c>
      <c r="H153" s="3">
        <v>575.15755981364146</v>
      </c>
      <c r="I153" s="3">
        <v>-978.95077807709083</v>
      </c>
      <c r="J153" s="3">
        <f t="shared" si="11"/>
        <v>0.33208044580564017</v>
      </c>
      <c r="L153" s="3">
        <f>AVERAGE('3E'!$J152:$J182) + Calibration!$C$11</f>
        <v>517.09469881812561</v>
      </c>
      <c r="M153" s="3">
        <v>573.78031852401523</v>
      </c>
      <c r="N153" s="3">
        <v>-979.4414653450292</v>
      </c>
      <c r="O153" s="3">
        <f t="shared" si="12"/>
        <v>0.32103159963216993</v>
      </c>
      <c r="Q153" s="3">
        <f>AVERAGE('4E'!$J440:$J470) + Calibration!$C$11</f>
        <v>511.81767265218241</v>
      </c>
      <c r="R153" s="3">
        <v>571.67130885393294</v>
      </c>
      <c r="S153" s="3">
        <v>-979.17381774433557</v>
      </c>
      <c r="T153" s="3">
        <f t="shared" si="13"/>
        <v>0.33897324706593096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514.90129973863532</v>
      </c>
      <c r="C154" s="3">
        <v>566.07609126427747</v>
      </c>
      <c r="D154" s="3">
        <v>-979.17381774433557</v>
      </c>
      <c r="E154" s="3">
        <f t="shared" si="10"/>
        <v>0.28982174437819141</v>
      </c>
      <c r="G154" s="3">
        <f>AVERAGE('2E'!$J153:$J183) + Calibration!$C$11</f>
        <v>516.49380734559361</v>
      </c>
      <c r="H154" s="3">
        <v>574.94244521738688</v>
      </c>
      <c r="I154" s="3">
        <v>-978.95077807709083</v>
      </c>
      <c r="J154" s="3">
        <f t="shared" si="11"/>
        <v>0.33101622262680597</v>
      </c>
      <c r="L154" s="3">
        <f>AVERAGE('3E'!$J153:$J183) + Calibration!$C$11</f>
        <v>516.81279636126453</v>
      </c>
      <c r="M154" s="3">
        <v>573.78031852401523</v>
      </c>
      <c r="N154" s="3">
        <v>-978.95077807709083</v>
      </c>
      <c r="O154" s="3">
        <f t="shared" si="12"/>
        <v>0.32262811735810998</v>
      </c>
      <c r="Q154" s="3">
        <f>AVERAGE('4E'!$J441:$J471) + Calibration!$C$11</f>
        <v>511.75090665825303</v>
      </c>
      <c r="R154" s="3">
        <v>572.14475034228849</v>
      </c>
      <c r="S154" s="3">
        <v>-978.95077807709083</v>
      </c>
      <c r="T154" s="3">
        <f t="shared" si="13"/>
        <v>0.34203264154853513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515.11396336865971</v>
      </c>
      <c r="C155" s="3">
        <v>566.33441815637843</v>
      </c>
      <c r="D155" s="3">
        <v>-979.17381774433557</v>
      </c>
      <c r="E155" s="3">
        <f t="shared" si="10"/>
        <v>0.29008035229577128</v>
      </c>
      <c r="G155" s="3">
        <f>AVERAGE('2E'!$J154:$J184) + Calibration!$C$11</f>
        <v>516.18717532324342</v>
      </c>
      <c r="H155" s="3">
        <v>573.52212075232046</v>
      </c>
      <c r="I155" s="3">
        <v>-979.66450501227393</v>
      </c>
      <c r="J155" s="3">
        <f t="shared" si="11"/>
        <v>0.32470897101275509</v>
      </c>
      <c r="L155" s="3">
        <f>AVERAGE('3E'!$J154:$J184) + Calibration!$C$11</f>
        <v>516.63722497756578</v>
      </c>
      <c r="M155" s="3">
        <v>573.30687703565991</v>
      </c>
      <c r="N155" s="3">
        <v>-979.17381774433557</v>
      </c>
      <c r="O155" s="3">
        <f t="shared" si="12"/>
        <v>0.3209411689455029</v>
      </c>
      <c r="Q155" s="3">
        <f>AVERAGE('4E'!$J442:$J472) + Calibration!$C$11</f>
        <v>512.09957560361011</v>
      </c>
      <c r="R155" s="3">
        <v>572.35999405894881</v>
      </c>
      <c r="S155" s="3">
        <v>-978.95077807709083</v>
      </c>
      <c r="T155" s="3">
        <f t="shared" si="13"/>
        <v>0.34127700520157367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515.608530197395</v>
      </c>
      <c r="C156" s="3">
        <v>564.91409369131202</v>
      </c>
      <c r="D156" s="3">
        <v>-979.17381774433557</v>
      </c>
      <c r="E156" s="3">
        <f t="shared" si="10"/>
        <v>0.27923561568778454</v>
      </c>
      <c r="G156" s="3">
        <f>AVERAGE('2E'!$J155:$J185) + Calibration!$C$11</f>
        <v>516.17233807851665</v>
      </c>
      <c r="H156" s="3">
        <v>573.30687703565991</v>
      </c>
      <c r="I156" s="3">
        <v>-979.17381774433557</v>
      </c>
      <c r="J156" s="3">
        <f t="shared" si="11"/>
        <v>0.32357399514770591</v>
      </c>
      <c r="L156" s="3">
        <f>AVERAGE('3E'!$J155:$J185) + Calibration!$C$11</f>
        <v>516.23662654115617</v>
      </c>
      <c r="M156" s="3">
        <v>571.88655257059349</v>
      </c>
      <c r="N156" s="3">
        <v>-979.17381774433557</v>
      </c>
      <c r="O156" s="3">
        <f t="shared" si="12"/>
        <v>0.31516608383812</v>
      </c>
      <c r="Q156" s="3">
        <f>AVERAGE('4E'!$J443:$J473) + Calibration!$C$11</f>
        <v>512.22074466334914</v>
      </c>
      <c r="R156" s="3">
        <v>572.14475034228849</v>
      </c>
      <c r="S156" s="3">
        <v>-979.17381774433557</v>
      </c>
      <c r="T156" s="3">
        <f t="shared" si="13"/>
        <v>0.33937177540423646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515.7964650037801</v>
      </c>
      <c r="C157" s="3">
        <v>564.91409369131202</v>
      </c>
      <c r="D157" s="3">
        <v>-978.95077807709083</v>
      </c>
      <c r="E157" s="3">
        <f t="shared" si="10"/>
        <v>0.27817127147079607</v>
      </c>
      <c r="G157" s="3">
        <f>AVERAGE('2E'!$J156:$J186) + Calibration!$C$11</f>
        <v>515.98440253028161</v>
      </c>
      <c r="H157" s="3">
        <v>573.78031852401523</v>
      </c>
      <c r="I157" s="3">
        <v>-979.17381774433557</v>
      </c>
      <c r="J157" s="3">
        <f t="shared" si="11"/>
        <v>0.3273196175669052</v>
      </c>
      <c r="L157" s="3">
        <f>AVERAGE('3E'!$J156:$J186) + Calibration!$C$11</f>
        <v>516.14265889068031</v>
      </c>
      <c r="M157" s="3">
        <v>571.67130885393294</v>
      </c>
      <c r="N157" s="3">
        <v>-978.95077807709083</v>
      </c>
      <c r="O157" s="3">
        <f t="shared" si="12"/>
        <v>0.31447925268541543</v>
      </c>
      <c r="Q157" s="3">
        <f>AVERAGE('4E'!$J444:$J474) + Calibration!$C$11</f>
        <v>512.48781135918307</v>
      </c>
      <c r="R157" s="3">
        <v>571.88655257059349</v>
      </c>
      <c r="S157" s="3">
        <v>-979.4414653450292</v>
      </c>
      <c r="T157" s="3">
        <f t="shared" si="13"/>
        <v>0.33639700873297734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515.95719914275207</v>
      </c>
      <c r="C158" s="3">
        <v>567.71165944600443</v>
      </c>
      <c r="D158" s="3">
        <v>-978.95077807709083</v>
      </c>
      <c r="E158" s="3">
        <f t="shared" si="10"/>
        <v>0.2931046227501411</v>
      </c>
      <c r="G158" s="3">
        <f>AVERAGE('2E'!$J157:$J187) + Calibration!$C$11</f>
        <v>515.96956454370491</v>
      </c>
      <c r="H158" s="3">
        <v>572.14475034228849</v>
      </c>
      <c r="I158" s="3">
        <v>-979.17381774433557</v>
      </c>
      <c r="J158" s="3">
        <f t="shared" si="11"/>
        <v>0.31814082390070286</v>
      </c>
      <c r="L158" s="3">
        <f>AVERAGE('3E'!$J157:$J187) + Calibration!$C$11</f>
        <v>516.54325806893985</v>
      </c>
      <c r="M158" s="3">
        <v>572.14475034228849</v>
      </c>
      <c r="N158" s="3">
        <v>-978.95077807709083</v>
      </c>
      <c r="O158" s="3">
        <f t="shared" si="12"/>
        <v>0.31489178558974557</v>
      </c>
      <c r="Q158" s="3">
        <f>AVERAGE('4E'!$J445:$J475) + Calibration!$C$11</f>
        <v>512.50017601828597</v>
      </c>
      <c r="R158" s="3">
        <v>572.14475034228849</v>
      </c>
      <c r="S158" s="3">
        <v>-978.6831304763972</v>
      </c>
      <c r="T158" s="3">
        <f t="shared" si="13"/>
        <v>0.33778925244112534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515.9299977334889</v>
      </c>
      <c r="C159" s="3">
        <v>567.92686012252966</v>
      </c>
      <c r="D159" s="3">
        <v>-979.4414653450292</v>
      </c>
      <c r="E159" s="3">
        <f t="shared" si="10"/>
        <v>0.29447743528634662</v>
      </c>
      <c r="G159" s="3">
        <f>AVERAGE('2E'!$J158:$J188) + Calibration!$C$11</f>
        <v>515.94236313444173</v>
      </c>
      <c r="H159" s="3">
        <v>571.67130885393294</v>
      </c>
      <c r="I159" s="3">
        <v>-978.6831304763972</v>
      </c>
      <c r="J159" s="3">
        <f t="shared" si="11"/>
        <v>0.3156136015265929</v>
      </c>
      <c r="L159" s="3">
        <f>AVERAGE('3E'!$J158:$J188) + Calibration!$C$11</f>
        <v>516.87709075870316</v>
      </c>
      <c r="M159" s="3">
        <v>571.67130885393294</v>
      </c>
      <c r="N159" s="3">
        <v>-978.95077807709083</v>
      </c>
      <c r="O159" s="3">
        <f t="shared" si="12"/>
        <v>0.31031989377506869</v>
      </c>
      <c r="Q159" s="3">
        <f>AVERAGE('4E'!$J446:$J476) + Calibration!$C$11</f>
        <v>512.53974183936884</v>
      </c>
      <c r="R159" s="3">
        <v>571.88655257059349</v>
      </c>
      <c r="S159" s="3">
        <v>-978.95077807709083</v>
      </c>
      <c r="T159" s="3">
        <f t="shared" si="13"/>
        <v>0.33610290724462449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516.00912813923787</v>
      </c>
      <c r="C160" s="3">
        <v>566.07609126427747</v>
      </c>
      <c r="D160" s="3">
        <v>-979.66450501227393</v>
      </c>
      <c r="E160" s="3">
        <f t="shared" si="10"/>
        <v>0.28354770300034909</v>
      </c>
      <c r="G160" s="3">
        <f>AVERAGE('2E'!$J159:$J189) + Calibration!$C$11</f>
        <v>515.80883015744962</v>
      </c>
      <c r="H160" s="3">
        <v>570.50931128096749</v>
      </c>
      <c r="I160" s="3">
        <v>-978.95077807709083</v>
      </c>
      <c r="J160" s="3">
        <f t="shared" si="11"/>
        <v>0.30978902668515274</v>
      </c>
      <c r="L160" s="3">
        <f>AVERAGE('3E'!$J159:$J189) + Calibration!$C$11</f>
        <v>516.66442737596219</v>
      </c>
      <c r="M160" s="3">
        <v>572.35999405894881</v>
      </c>
      <c r="N160" s="3">
        <v>-978.95077807709083</v>
      </c>
      <c r="O160" s="3">
        <f t="shared" si="12"/>
        <v>0.31542456371526006</v>
      </c>
      <c r="Q160" s="3">
        <f>AVERAGE('4E'!$J447:$J477) + Calibration!$C$11</f>
        <v>512.552105014772</v>
      </c>
      <c r="R160" s="3">
        <v>573.52212075232046</v>
      </c>
      <c r="S160" s="3">
        <v>-978.6831304763972</v>
      </c>
      <c r="T160" s="3">
        <f t="shared" si="13"/>
        <v>0.34529571668050579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516.20942760472599</v>
      </c>
      <c r="C161" s="3">
        <v>566.07609126427747</v>
      </c>
      <c r="D161" s="3">
        <v>-978.95077807709083</v>
      </c>
      <c r="E161" s="3">
        <f t="shared" si="10"/>
        <v>0.28241333315232153</v>
      </c>
      <c r="G161" s="3">
        <f>AVERAGE('2E'!$J160:$J190) + Calibration!$C$11</f>
        <v>515.6357325957913</v>
      </c>
      <c r="H161" s="3">
        <v>572.14475034228849</v>
      </c>
      <c r="I161" s="3">
        <v>-979.4414653450292</v>
      </c>
      <c r="J161" s="3">
        <f t="shared" si="11"/>
        <v>0.32003143751316893</v>
      </c>
      <c r="L161" s="3">
        <f>AVERAGE('3E'!$J160:$J190) + Calibration!$C$11</f>
        <v>516.49132907245394</v>
      </c>
      <c r="M161" s="3">
        <v>572.14475034228849</v>
      </c>
      <c r="N161" s="3">
        <v>-978.95077807709083</v>
      </c>
      <c r="O161" s="3">
        <f t="shared" si="12"/>
        <v>0.31518587867535813</v>
      </c>
      <c r="Q161" s="3">
        <f>AVERAGE('4E'!$J448:$J478) + Calibration!$C$11</f>
        <v>512.53974183936884</v>
      </c>
      <c r="R161" s="3">
        <v>574.46900372903133</v>
      </c>
      <c r="S161" s="3">
        <v>-979.4414653450292</v>
      </c>
      <c r="T161" s="3">
        <f t="shared" si="13"/>
        <v>0.35072828191048722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516.58282537372224</v>
      </c>
      <c r="C162" s="3">
        <v>566.76473342915824</v>
      </c>
      <c r="D162" s="3">
        <v>-979.17381774433557</v>
      </c>
      <c r="E162" s="3">
        <f t="shared" si="10"/>
        <v>0.2841986785928578</v>
      </c>
      <c r="G162" s="3">
        <f>AVERAGE('2E'!$J161:$J191) + Calibration!$C$11</f>
        <v>515.50219961879918</v>
      </c>
      <c r="H162" s="3">
        <v>570.50931128096749</v>
      </c>
      <c r="I162" s="3">
        <v>-979.17381774433557</v>
      </c>
      <c r="J162" s="3">
        <f t="shared" si="11"/>
        <v>0.31152558867088675</v>
      </c>
      <c r="L162" s="3">
        <f>AVERAGE('3E'!$J161:$J191) + Calibration!$C$11</f>
        <v>516.30339426606872</v>
      </c>
      <c r="M162" s="3">
        <v>571.45619425767836</v>
      </c>
      <c r="N162" s="3">
        <v>-978.95077807709083</v>
      </c>
      <c r="O162" s="3">
        <f t="shared" si="12"/>
        <v>0.31235067548639578</v>
      </c>
      <c r="Q162" s="3">
        <f>AVERAGE('4E'!$J449:$J479) + Calibration!$C$11</f>
        <v>512.46061118633645</v>
      </c>
      <c r="R162" s="3">
        <v>574.94244521738688</v>
      </c>
      <c r="S162" s="3">
        <v>-978.6831304763972</v>
      </c>
      <c r="T162" s="3">
        <f t="shared" si="13"/>
        <v>0.35385770202413047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517.05019104047778</v>
      </c>
      <c r="C163" s="3">
        <v>566.33441815637843</v>
      </c>
      <c r="D163" s="3">
        <v>-979.17381774433557</v>
      </c>
      <c r="E163" s="3">
        <f t="shared" si="10"/>
        <v>0.27911477989908734</v>
      </c>
      <c r="G163" s="3">
        <f>AVERAGE('2E'!$J162:$J192) + Calibration!$C$11</f>
        <v>515.4898349596964</v>
      </c>
      <c r="H163" s="3">
        <v>570.72442587722207</v>
      </c>
      <c r="I163" s="3">
        <v>-978.95077807709083</v>
      </c>
      <c r="J163" s="3">
        <f t="shared" si="11"/>
        <v>0.31281388770703406</v>
      </c>
      <c r="L163" s="3">
        <f>AVERAGE('3E'!$J162:$J192) + Calibration!$C$11</f>
        <v>516.24899243667562</v>
      </c>
      <c r="M163" s="3">
        <v>572.14475034228849</v>
      </c>
      <c r="N163" s="3">
        <v>-978.95077807709083</v>
      </c>
      <c r="O163" s="3">
        <f t="shared" si="12"/>
        <v>0.31655832054398442</v>
      </c>
      <c r="Q163" s="3">
        <f>AVERAGE('4E'!$J450:$J480) + Calibration!$C$11</f>
        <v>512.47297609272266</v>
      </c>
      <c r="R163" s="3">
        <v>575.15755981364146</v>
      </c>
      <c r="S163" s="3">
        <v>-979.17381774433557</v>
      </c>
      <c r="T163" s="3">
        <f t="shared" si="13"/>
        <v>0.35500594839774485</v>
      </c>
    </row>
    <row r="164" spans="1:20" x14ac:dyDescent="0.25">
      <c r="A164" s="3">
        <f t="shared" si="14"/>
        <v>15.91666666666671</v>
      </c>
      <c r="B164" s="3">
        <f>AVERAGE('1E'!$J163:$J193) + Calibration!$C$11</f>
        <v>516.83505507211271</v>
      </c>
      <c r="C164" s="3">
        <v>566.07609126427747</v>
      </c>
      <c r="D164" s="3">
        <v>-979.17381774433557</v>
      </c>
      <c r="E164" s="3">
        <f t="shared" si="10"/>
        <v>0.27887017374661927</v>
      </c>
      <c r="G164" s="3">
        <f>AVERAGE('2E'!$J163:$J193) + Calibration!$C$11</f>
        <v>515.5417642034655</v>
      </c>
      <c r="H164" s="3">
        <v>570.50931128096749</v>
      </c>
      <c r="I164" s="3">
        <v>-978.95077807709083</v>
      </c>
      <c r="J164" s="3">
        <f t="shared" si="11"/>
        <v>0.31130151981585591</v>
      </c>
      <c r="L164" s="3">
        <f>AVERAGE('3E'!$J163:$J193) + Calibration!$C$11</f>
        <v>515.78162676992008</v>
      </c>
      <c r="M164" s="3">
        <v>572.35999405894881</v>
      </c>
      <c r="N164" s="3">
        <v>-978.95077807709083</v>
      </c>
      <c r="O164" s="3">
        <f t="shared" si="12"/>
        <v>0.3204241895848261</v>
      </c>
      <c r="Q164" s="3">
        <f>AVERAGE('4E'!$J451:$J481) + Calibration!$C$11</f>
        <v>512.61887397610087</v>
      </c>
      <c r="R164" s="3">
        <v>577.26656948372374</v>
      </c>
      <c r="S164" s="3">
        <v>-979.17381774433557</v>
      </c>
      <c r="T164" s="3">
        <f t="shared" si="13"/>
        <v>0.36612377546591918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516.87462089319547</v>
      </c>
      <c r="C165" s="3">
        <v>567.71165944600443</v>
      </c>
      <c r="D165" s="3">
        <v>-979.66450501227393</v>
      </c>
      <c r="E165" s="3">
        <f t="shared" si="10"/>
        <v>0.28790892455348566</v>
      </c>
      <c r="G165" s="3">
        <f>AVERAGE('2E'!$J164:$J194) + Calibration!$C$11</f>
        <v>515.62089485649778</v>
      </c>
      <c r="H165" s="3">
        <v>569.08898681590108</v>
      </c>
      <c r="I165" s="3">
        <v>-978.95077807709083</v>
      </c>
      <c r="J165" s="3">
        <f t="shared" si="11"/>
        <v>0.30280955170053064</v>
      </c>
      <c r="L165" s="3">
        <f>AVERAGE('3E'!$J164:$J194) + Calibration!$C$11</f>
        <v>515.568963387179</v>
      </c>
      <c r="M165" s="3">
        <v>571.88655257059349</v>
      </c>
      <c r="N165" s="3">
        <v>-979.17381774433557</v>
      </c>
      <c r="O165" s="3">
        <f t="shared" si="12"/>
        <v>0.31894730686168132</v>
      </c>
      <c r="Q165" s="3">
        <f>AVERAGE('4E'!$J452:$J482) + Calibration!$C$11</f>
        <v>512.88593993008499</v>
      </c>
      <c r="R165" s="3">
        <v>577.69692779663887</v>
      </c>
      <c r="S165" s="3">
        <v>-978.95077807709083</v>
      </c>
      <c r="T165" s="3">
        <f t="shared" si="13"/>
        <v>0.36704856040198097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517.24801792034191</v>
      </c>
      <c r="C166" s="3">
        <v>567.71165944600443</v>
      </c>
      <c r="D166" s="3">
        <v>-978.6831304763972</v>
      </c>
      <c r="E166" s="3">
        <f t="shared" si="10"/>
        <v>0.28579423928507597</v>
      </c>
      <c r="G166" s="3">
        <f>AVERAGE('2E'!$J165:$J195) + Calibration!$C$11</f>
        <v>515.51456304148564</v>
      </c>
      <c r="H166" s="3">
        <v>569.08898681590108</v>
      </c>
      <c r="I166" s="3">
        <v>-979.4414653450292</v>
      </c>
      <c r="J166" s="3">
        <f t="shared" si="11"/>
        <v>0.30341174803960663</v>
      </c>
      <c r="L166" s="3">
        <f>AVERAGE('3E'!$J165:$J195) + Calibration!$C$11</f>
        <v>515.4873596539561</v>
      </c>
      <c r="M166" s="3">
        <v>570.72442587722207</v>
      </c>
      <c r="N166" s="3">
        <v>-978.95077807709083</v>
      </c>
      <c r="O166" s="3">
        <f t="shared" si="12"/>
        <v>0.3128279062776258</v>
      </c>
      <c r="Q166" s="3">
        <f>AVERAGE('4E'!$J453:$J483) + Calibration!$C$11</f>
        <v>513.21977261984841</v>
      </c>
      <c r="R166" s="3">
        <v>577.48181320038429</v>
      </c>
      <c r="S166" s="3">
        <v>-978.6831304763972</v>
      </c>
      <c r="T166" s="3">
        <f t="shared" si="13"/>
        <v>0.36393966918303594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517.35434973535416</v>
      </c>
      <c r="C167" s="3">
        <v>571.67130885393294</v>
      </c>
      <c r="D167" s="3">
        <v>-978.95077807709083</v>
      </c>
      <c r="E167" s="3">
        <f t="shared" si="10"/>
        <v>0.30761699992812774</v>
      </c>
      <c r="G167" s="3">
        <f>AVERAGE('2E'!$J166:$J196) + Calibration!$C$11</f>
        <v>515.71486324882358</v>
      </c>
      <c r="H167" s="3">
        <v>568.87374309924053</v>
      </c>
      <c r="I167" s="3">
        <v>-978.95077807709083</v>
      </c>
      <c r="J167" s="3">
        <f t="shared" si="11"/>
        <v>0.30105836932855407</v>
      </c>
      <c r="L167" s="3">
        <f>AVERAGE('3E'!$J166:$J196) + Calibration!$C$11</f>
        <v>515.27222368559103</v>
      </c>
      <c r="M167" s="3">
        <v>570.50931128096749</v>
      </c>
      <c r="N167" s="3">
        <v>-979.17381774433557</v>
      </c>
      <c r="O167" s="3">
        <f t="shared" si="12"/>
        <v>0.31282802731578074</v>
      </c>
      <c r="Q167" s="3">
        <f>AVERAGE('4E'!$J454:$J484) + Calibration!$C$11</f>
        <v>513.18020655148234</v>
      </c>
      <c r="R167" s="3">
        <v>576.31968650701288</v>
      </c>
      <c r="S167" s="3">
        <v>-978.6831304763972</v>
      </c>
      <c r="T167" s="3">
        <f t="shared" si="13"/>
        <v>0.35758219377746825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517.30242049158494</v>
      </c>
      <c r="C168" s="3">
        <v>572.14475034228849</v>
      </c>
      <c r="D168" s="3">
        <v>-979.17381774433557</v>
      </c>
      <c r="E168" s="3">
        <f t="shared" si="10"/>
        <v>0.31059236841503896</v>
      </c>
      <c r="G168" s="3">
        <f>AVERAGE('2E'!$J167:$J197) + Calibration!$C$11</f>
        <v>515.74206465808675</v>
      </c>
      <c r="H168" s="3">
        <v>570.98275276932281</v>
      </c>
      <c r="I168" s="3">
        <v>-979.17381774433557</v>
      </c>
      <c r="J168" s="3">
        <f t="shared" si="11"/>
        <v>0.3128484183668428</v>
      </c>
      <c r="L168" s="3">
        <f>AVERAGE('3E'!$J167:$J197) + Calibration!$C$11</f>
        <v>515.27222368559103</v>
      </c>
      <c r="M168" s="3">
        <v>570.25098438886653</v>
      </c>
      <c r="N168" s="3">
        <v>-979.17381774433557</v>
      </c>
      <c r="O168" s="3">
        <f t="shared" si="12"/>
        <v>0.31136502672004823</v>
      </c>
      <c r="Q168" s="3">
        <f>AVERAGE('4E'!$J455:$J485) + Calibration!$C$11</f>
        <v>513.28653836649448</v>
      </c>
      <c r="R168" s="3">
        <v>576.31968650701288</v>
      </c>
      <c r="S168" s="3">
        <v>-978.6831304763972</v>
      </c>
      <c r="T168" s="3">
        <f t="shared" si="13"/>
        <v>0.35697999743839226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517.16888726730951</v>
      </c>
      <c r="C169" s="3">
        <v>571.88655257059349</v>
      </c>
      <c r="D169" s="3">
        <v>-979.17381774433557</v>
      </c>
      <c r="E169" s="3">
        <f t="shared" si="10"/>
        <v>0.30988634704166118</v>
      </c>
      <c r="G169" s="3">
        <f>AVERAGE('2E'!$J168:$J198) + Calibration!$C$11</f>
        <v>515.38103080634346</v>
      </c>
      <c r="H169" s="3">
        <v>568.6585424227153</v>
      </c>
      <c r="I169" s="3">
        <v>-979.4414653450292</v>
      </c>
      <c r="J169" s="3">
        <f t="shared" si="11"/>
        <v>0.30173022483245937</v>
      </c>
      <c r="L169" s="3">
        <f>AVERAGE('3E'!$J168:$J198) + Calibration!$C$11</f>
        <v>514.8716245073316</v>
      </c>
      <c r="M169" s="3">
        <v>570.72442587722207</v>
      </c>
      <c r="N169" s="3">
        <v>-979.17381774433557</v>
      </c>
      <c r="O169" s="3">
        <f t="shared" si="12"/>
        <v>0.31631504181740139</v>
      </c>
      <c r="Q169" s="3">
        <f>AVERAGE('4E'!$J456:$J486) + Calibration!$C$11</f>
        <v>513.45963592815292</v>
      </c>
      <c r="R169" s="3">
        <v>577.95525468873984</v>
      </c>
      <c r="S169" s="3">
        <v>-979.17381774433557</v>
      </c>
      <c r="T169" s="3">
        <f t="shared" si="13"/>
        <v>0.36526250868218962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517.68818143598435</v>
      </c>
      <c r="C170" s="3">
        <v>571.88655257059349</v>
      </c>
      <c r="D170" s="3">
        <v>-978.6831304763972</v>
      </c>
      <c r="E170" s="3">
        <f t="shared" si="10"/>
        <v>0.30694539237777452</v>
      </c>
      <c r="G170" s="3">
        <f>AVERAGE('2E'!$J169:$J199) + Calibration!$C$11</f>
        <v>515.43543313030318</v>
      </c>
      <c r="H170" s="3">
        <v>568.87374309924053</v>
      </c>
      <c r="I170" s="3">
        <v>-978.95077807709083</v>
      </c>
      <c r="J170" s="3">
        <f t="shared" si="11"/>
        <v>0.30264088528938227</v>
      </c>
      <c r="L170" s="3">
        <f>AVERAGE('3E'!$J169:$J199) + Calibration!$C$11</f>
        <v>514.91118909199793</v>
      </c>
      <c r="M170" s="3">
        <v>570.72442587722207</v>
      </c>
      <c r="N170" s="3">
        <v>-978.95077807709083</v>
      </c>
      <c r="O170" s="3">
        <f t="shared" si="12"/>
        <v>0.3160909729623706</v>
      </c>
      <c r="Q170" s="3">
        <f>AVERAGE('4E'!$J457:$J487) + Calibration!$C$11</f>
        <v>513.74153986871374</v>
      </c>
      <c r="R170" s="3">
        <v>576.31968650701288</v>
      </c>
      <c r="S170" s="3">
        <v>-978.6831304763972</v>
      </c>
      <c r="T170" s="3">
        <f t="shared" si="13"/>
        <v>0.3544031558893298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517.9948127164846</v>
      </c>
      <c r="C171" s="3">
        <v>571.19786736557739</v>
      </c>
      <c r="D171" s="3">
        <v>-979.17381774433557</v>
      </c>
      <c r="E171" s="3">
        <f t="shared" si="10"/>
        <v>0.30130854752817354</v>
      </c>
      <c r="G171" s="3">
        <f>AVERAGE('2E'!$J170:$J200) + Calibration!$C$11</f>
        <v>515.6233679366884</v>
      </c>
      <c r="H171" s="3">
        <v>568.6585424227153</v>
      </c>
      <c r="I171" s="3">
        <v>-979.4414653450292</v>
      </c>
      <c r="J171" s="3">
        <f t="shared" si="11"/>
        <v>0.30035778016291964</v>
      </c>
      <c r="L171" s="3">
        <f>AVERAGE('3E'!$J170:$J200) + Calibration!$C$11</f>
        <v>514.69605312363285</v>
      </c>
      <c r="M171" s="3">
        <v>570.50931128096749</v>
      </c>
      <c r="N171" s="3">
        <v>-978.95077807709083</v>
      </c>
      <c r="O171" s="3">
        <f t="shared" si="12"/>
        <v>0.31609109400052549</v>
      </c>
      <c r="Q171" s="3">
        <f>AVERAGE('4E'!$J458:$J488) + Calibration!$C$11</f>
        <v>513.94184007605168</v>
      </c>
      <c r="R171" s="3">
        <v>576.31968650701288</v>
      </c>
      <c r="S171" s="3">
        <v>-979.4414653450292</v>
      </c>
      <c r="T171" s="3">
        <f t="shared" si="13"/>
        <v>0.35326878183993277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517.9404108870915</v>
      </c>
      <c r="C172" s="3">
        <v>568.87374309924053</v>
      </c>
      <c r="D172" s="3">
        <v>-979.17381774433557</v>
      </c>
      <c r="E172" s="3">
        <f t="shared" si="10"/>
        <v>0.28845427110968047</v>
      </c>
      <c r="G172" s="3">
        <f>AVERAGE('2E'!$J171:$J201) + Calibration!$C$11</f>
        <v>515.65056835681833</v>
      </c>
      <c r="H172" s="3">
        <v>568.87374309924053</v>
      </c>
      <c r="I172" s="3">
        <v>-979.17381774433557</v>
      </c>
      <c r="J172" s="3">
        <f t="shared" si="11"/>
        <v>0.30142249504748803</v>
      </c>
      <c r="L172" s="3">
        <f>AVERAGE('3E'!$J171:$J201) + Calibration!$C$11</f>
        <v>514.3894218431326</v>
      </c>
      <c r="M172" s="3">
        <v>570.25098438886653</v>
      </c>
      <c r="N172" s="3">
        <v>-979.4414653450292</v>
      </c>
      <c r="O172" s="3">
        <f t="shared" si="12"/>
        <v>0.31636465959189658</v>
      </c>
      <c r="Q172" s="3">
        <f>AVERAGE('4E'!$J459:$J489) + Calibration!$C$11</f>
        <v>513.88743750480876</v>
      </c>
      <c r="R172" s="3">
        <v>577.69692779663887</v>
      </c>
      <c r="S172" s="3">
        <v>-979.17381774433557</v>
      </c>
      <c r="T172" s="3">
        <f t="shared" si="13"/>
        <v>0.36137670976138708</v>
      </c>
    </row>
    <row r="173" spans="1:20" x14ac:dyDescent="0.25">
      <c r="A173" s="3">
        <f t="shared" si="14"/>
        <v>16.6666666666667</v>
      </c>
      <c r="B173" s="3">
        <f>AVERAGE('1E'!$J172:$J202) + Calibration!$C$11</f>
        <v>518.15307451711578</v>
      </c>
      <c r="C173" s="3">
        <v>570.50931128096749</v>
      </c>
      <c r="D173" s="3">
        <v>-978.95077807709083</v>
      </c>
      <c r="E173" s="3">
        <f t="shared" si="10"/>
        <v>0.2965127050957086</v>
      </c>
      <c r="G173" s="3">
        <f>AVERAGE('2E'!$J172:$J202) + Calibration!$C$11</f>
        <v>515.61100303030219</v>
      </c>
      <c r="H173" s="3">
        <v>570.25098438886653</v>
      </c>
      <c r="I173" s="3">
        <v>-978.95077807709083</v>
      </c>
      <c r="J173" s="3">
        <f t="shared" si="11"/>
        <v>0.30944639417233599</v>
      </c>
      <c r="L173" s="3">
        <f>AVERAGE('3E'!$J172:$J202) + Calibration!$C$11</f>
        <v>514.21632353962434</v>
      </c>
      <c r="M173" s="3">
        <v>570.72442587722207</v>
      </c>
      <c r="N173" s="3">
        <v>-978.95077807709083</v>
      </c>
      <c r="O173" s="3">
        <f t="shared" si="12"/>
        <v>0.3200262532144908</v>
      </c>
      <c r="Q173" s="3">
        <f>AVERAGE('4E'!$J460:$J490) + Calibration!$C$11</f>
        <v>513.95420399330465</v>
      </c>
      <c r="R173" s="3">
        <v>579.59069375006084</v>
      </c>
      <c r="S173" s="3">
        <v>-978.95077807709083</v>
      </c>
      <c r="T173" s="3">
        <f t="shared" si="13"/>
        <v>0.37172368248207865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518.19264058548185</v>
      </c>
      <c r="C174" s="3">
        <v>570.98275276932281</v>
      </c>
      <c r="D174" s="3">
        <v>-979.4414653450292</v>
      </c>
      <c r="E174" s="3">
        <f t="shared" si="10"/>
        <v>0.29896990183877881</v>
      </c>
      <c r="G174" s="3">
        <f>AVERAGE('2E'!$J173:$J203) + Calibration!$C$11</f>
        <v>515.58380236288895</v>
      </c>
      <c r="H174" s="3">
        <v>572.14475034228849</v>
      </c>
      <c r="I174" s="3">
        <v>-978.95077807709083</v>
      </c>
      <c r="J174" s="3">
        <f t="shared" si="11"/>
        <v>0.32032553760106441</v>
      </c>
      <c r="L174" s="3">
        <f>AVERAGE('3E'!$J173:$J203) + Calibration!$C$11</f>
        <v>513.74895861471873</v>
      </c>
      <c r="M174" s="3">
        <v>569.34718458759608</v>
      </c>
      <c r="N174" s="3">
        <v>-978.95077807709083</v>
      </c>
      <c r="O174" s="3">
        <f t="shared" si="12"/>
        <v>0.3148732873238605</v>
      </c>
      <c r="Q174" s="3">
        <f>AVERAGE('4E'!$J461:$J491) + Calibration!$C$11</f>
        <v>514.36716758338366</v>
      </c>
      <c r="R174" s="3">
        <v>581.65670632497358</v>
      </c>
      <c r="S174" s="3">
        <v>-978.6831304763972</v>
      </c>
      <c r="T174" s="3">
        <f t="shared" si="13"/>
        <v>0.38108550939029484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518.27424357685493</v>
      </c>
      <c r="C175" s="3">
        <v>569.08898681590108</v>
      </c>
      <c r="D175" s="3">
        <v>-979.17381774433557</v>
      </c>
      <c r="E175" s="3">
        <f t="shared" si="10"/>
        <v>0.28778265795750041</v>
      </c>
      <c r="G175" s="3">
        <f>AVERAGE('2E'!$J174:$J204) + Calibration!$C$11</f>
        <v>515.31673640890483</v>
      </c>
      <c r="H175" s="3">
        <v>570.72442587722207</v>
      </c>
      <c r="I175" s="3">
        <v>-978.6831304763972</v>
      </c>
      <c r="J175" s="3">
        <f t="shared" si="11"/>
        <v>0.31379420872924302</v>
      </c>
      <c r="L175" s="3">
        <f>AVERAGE('3E'!$J174:$J204) + Calibration!$C$11</f>
        <v>513.70939328820259</v>
      </c>
      <c r="M175" s="3">
        <v>570.72442587722207</v>
      </c>
      <c r="N175" s="3">
        <v>-979.17381774433557</v>
      </c>
      <c r="O175" s="3">
        <f t="shared" si="12"/>
        <v>0.32289718644870846</v>
      </c>
      <c r="Q175" s="3">
        <f>AVERAGE('4E'!$J462:$J492) + Calibration!$C$11</f>
        <v>514.19406927987552</v>
      </c>
      <c r="R175" s="3">
        <v>584.23902836300545</v>
      </c>
      <c r="S175" s="3">
        <v>-978.6831304763972</v>
      </c>
      <c r="T175" s="3">
        <f t="shared" si="13"/>
        <v>0.39669047242136318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518.36821073276417</v>
      </c>
      <c r="C176" s="3">
        <v>568.87374309924053</v>
      </c>
      <c r="D176" s="3">
        <v>-978.6831304763972</v>
      </c>
      <c r="E176" s="3">
        <f t="shared" si="10"/>
        <v>0.28603148258780736</v>
      </c>
      <c r="G176" s="3">
        <f>AVERAGE('2E'!$J175:$J205) + Calibration!$C$11</f>
        <v>515.16836618718594</v>
      </c>
      <c r="H176" s="3">
        <v>571.88655257059349</v>
      </c>
      <c r="I176" s="3">
        <v>-979.17381774433557</v>
      </c>
      <c r="J176" s="3">
        <f t="shared" si="11"/>
        <v>0.32121603675453941</v>
      </c>
      <c r="L176" s="3">
        <f>AVERAGE('3E'!$J175:$J205) + Calibration!$C$11</f>
        <v>513.89732883643762</v>
      </c>
      <c r="M176" s="3">
        <v>570.25098438886653</v>
      </c>
      <c r="N176" s="3">
        <v>-979.17381774433557</v>
      </c>
      <c r="O176" s="3">
        <f t="shared" si="12"/>
        <v>0.31915156402950789</v>
      </c>
      <c r="Q176" s="3">
        <f>AVERAGE('4E'!$J463:$J493) + Calibration!$C$11</f>
        <v>514.27567227124848</v>
      </c>
      <c r="R176" s="3">
        <v>582.81870389793903</v>
      </c>
      <c r="S176" s="3">
        <v>-978.95077807709083</v>
      </c>
      <c r="T176" s="3">
        <f t="shared" si="13"/>
        <v>0.38818450254092612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518.3434819091251</v>
      </c>
      <c r="C177" s="3">
        <v>565.86097666802289</v>
      </c>
      <c r="D177" s="3">
        <v>-978.95077807709083</v>
      </c>
      <c r="E177" s="3">
        <f t="shared" si="10"/>
        <v>0.26910912206852444</v>
      </c>
      <c r="G177" s="3">
        <f>AVERAGE('2E'!$J176:$J206) + Calibration!$C$11</f>
        <v>515.03483321019382</v>
      </c>
      <c r="H177" s="3">
        <v>570.72442587722207</v>
      </c>
      <c r="I177" s="3">
        <v>-979.17381774433557</v>
      </c>
      <c r="J177" s="3">
        <f t="shared" si="11"/>
        <v>0.31539073065655321</v>
      </c>
      <c r="L177" s="3">
        <f>AVERAGE('3E'!$J176:$J206) + Calibration!$C$11</f>
        <v>513.64262754155641</v>
      </c>
      <c r="M177" s="3">
        <v>570.50931128096749</v>
      </c>
      <c r="N177" s="3">
        <v>-978.95077807709083</v>
      </c>
      <c r="O177" s="3">
        <f t="shared" si="12"/>
        <v>0.32205703212490511</v>
      </c>
      <c r="Q177" s="3">
        <f>AVERAGE('4E'!$J464:$J494) + Calibration!$C$11</f>
        <v>514.40920549552379</v>
      </c>
      <c r="R177" s="3">
        <v>583.07694470976912</v>
      </c>
      <c r="S177" s="3">
        <v>-978.95077807709083</v>
      </c>
      <c r="T177" s="3">
        <f t="shared" si="13"/>
        <v>0.38889076766648528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518.26435150337613</v>
      </c>
      <c r="C178" s="3">
        <v>566.07609126427747</v>
      </c>
      <c r="D178" s="3">
        <v>-978.6831304763972</v>
      </c>
      <c r="E178" s="3">
        <f t="shared" si="10"/>
        <v>0.27077554018597788</v>
      </c>
      <c r="G178" s="3">
        <f>AVERAGE('2E'!$J177:$J207) + Calibration!$C$11</f>
        <v>515.05956129198319</v>
      </c>
      <c r="H178" s="3">
        <v>570.50931128096749</v>
      </c>
      <c r="I178" s="3">
        <v>-979.17381774433557</v>
      </c>
      <c r="J178" s="3">
        <f t="shared" si="11"/>
        <v>0.31403241299164975</v>
      </c>
      <c r="L178" s="3">
        <f>AVERAGE('3E'!$J177:$J207) + Calibration!$C$11</f>
        <v>513.35083276393323</v>
      </c>
      <c r="M178" s="3">
        <v>570.50931128096749</v>
      </c>
      <c r="N178" s="3">
        <v>-979.4414653450292</v>
      </c>
      <c r="O178" s="3">
        <f t="shared" si="12"/>
        <v>0.32370957371677112</v>
      </c>
      <c r="Q178" s="3">
        <f>AVERAGE('4E'!$J465:$J495) + Calibration!$C$11</f>
        <v>514.78260326452016</v>
      </c>
      <c r="R178" s="3">
        <v>583.29214538629458</v>
      </c>
      <c r="S178" s="3">
        <v>-978.6831304763972</v>
      </c>
      <c r="T178" s="3">
        <f t="shared" si="13"/>
        <v>0.38799483910618027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518.17285619124084</v>
      </c>
      <c r="C179" s="3">
        <v>566.33441815637843</v>
      </c>
      <c r="D179" s="3">
        <v>-979.17381774433557</v>
      </c>
      <c r="E179" s="3">
        <f t="shared" si="10"/>
        <v>0.27275671252555012</v>
      </c>
      <c r="G179" s="3">
        <f>AVERAGE('2E'!$J178:$J208) + Calibration!$C$11</f>
        <v>515.12632703862937</v>
      </c>
      <c r="H179" s="3">
        <v>570.98275276932281</v>
      </c>
      <c r="I179" s="3">
        <v>-979.17381774433557</v>
      </c>
      <c r="J179" s="3">
        <f t="shared" si="11"/>
        <v>0.31633556791118428</v>
      </c>
      <c r="L179" s="3">
        <f>AVERAGE('3E'!$J178:$J208) + Calibration!$C$11</f>
        <v>512.89583175628059</v>
      </c>
      <c r="M179" s="3">
        <v>570.72442587722207</v>
      </c>
      <c r="N179" s="3">
        <v>-979.17381774433557</v>
      </c>
      <c r="O179" s="3">
        <f t="shared" si="12"/>
        <v>0.32750468587002962</v>
      </c>
      <c r="Q179" s="3">
        <f>AVERAGE('4E'!$J466:$J496) + Calibration!$C$11</f>
        <v>514.9581739063691</v>
      </c>
      <c r="R179" s="3">
        <v>581.65670632497358</v>
      </c>
      <c r="S179" s="3">
        <v>-979.4414653450292</v>
      </c>
      <c r="T179" s="3">
        <f t="shared" si="13"/>
        <v>0.37773842231168209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517.5843222065962</v>
      </c>
      <c r="C180" s="3">
        <v>566.33441815637843</v>
      </c>
      <c r="D180" s="3">
        <v>-979.66450501227393</v>
      </c>
      <c r="E180" s="3">
        <f t="shared" si="10"/>
        <v>0.27608979783905041</v>
      </c>
      <c r="G180" s="3">
        <f>AVERAGE('2E'!$J179:$J209) + Calibration!$C$11</f>
        <v>515.20545744437845</v>
      </c>
      <c r="H180" s="3">
        <v>570.50931128096749</v>
      </c>
      <c r="I180" s="3">
        <v>-979.17381774433557</v>
      </c>
      <c r="J180" s="3">
        <f t="shared" si="11"/>
        <v>0.313206149197999</v>
      </c>
      <c r="L180" s="3">
        <f>AVERAGE('3E'!$J179:$J209) + Calibration!$C$11</f>
        <v>512.62876555501316</v>
      </c>
      <c r="M180" s="3">
        <v>572.35999405894881</v>
      </c>
      <c r="N180" s="3">
        <v>-978.95077807709083</v>
      </c>
      <c r="O180" s="3">
        <f t="shared" si="12"/>
        <v>0.33828000706536837</v>
      </c>
      <c r="Q180" s="3">
        <f>AVERAGE('4E'!$J467:$J497) + Calibration!$C$11</f>
        <v>514.93097249710593</v>
      </c>
      <c r="R180" s="3">
        <v>581.65670632497358</v>
      </c>
      <c r="S180" s="3">
        <v>-979.17381774433557</v>
      </c>
      <c r="T180" s="3">
        <f t="shared" si="13"/>
        <v>0.37789247393841408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517.49035455612034</v>
      </c>
      <c r="C181" s="3">
        <v>566.33441815637843</v>
      </c>
      <c r="D181" s="3">
        <v>-979.17381774433557</v>
      </c>
      <c r="E181" s="3">
        <f t="shared" si="10"/>
        <v>0.27662197134800137</v>
      </c>
      <c r="G181" s="3">
        <f>AVERAGE('2E'!$J180:$J210) + Calibration!$C$11</f>
        <v>515.36619158335043</v>
      </c>
      <c r="H181" s="3">
        <v>570.25098438886653</v>
      </c>
      <c r="I181" s="3">
        <v>-979.66450501227393</v>
      </c>
      <c r="J181" s="3">
        <f t="shared" si="11"/>
        <v>0.3108328518106393</v>
      </c>
      <c r="L181" s="3">
        <f>AVERAGE('3E'!$J180:$J210) + Calibration!$C$11</f>
        <v>512.16140063010755</v>
      </c>
      <c r="M181" s="3">
        <v>573.52212075232046</v>
      </c>
      <c r="N181" s="3">
        <v>-979.4414653450292</v>
      </c>
      <c r="O181" s="3">
        <f t="shared" si="12"/>
        <v>0.34750841990652515</v>
      </c>
      <c r="Q181" s="3">
        <f>AVERAGE('4E'!$J468:$J498) + Calibration!$C$11</f>
        <v>514.85184184407365</v>
      </c>
      <c r="R181" s="3">
        <v>581.91494713680368</v>
      </c>
      <c r="S181" s="3">
        <v>-979.4414653450292</v>
      </c>
      <c r="T181" s="3">
        <f t="shared" si="13"/>
        <v>0.37980313314258191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517.3048915935093</v>
      </c>
      <c r="C182" s="3">
        <v>566.33441815637843</v>
      </c>
      <c r="D182" s="3">
        <v>-978.95077807709083</v>
      </c>
      <c r="E182" s="3">
        <f t="shared" si="10"/>
        <v>0.27767231660079145</v>
      </c>
      <c r="G182" s="3">
        <f>AVERAGE('2E'!$J181:$J211) + Calibration!$C$11</f>
        <v>515.4601594811096</v>
      </c>
      <c r="H182" s="3">
        <v>570.25098438886653</v>
      </c>
      <c r="I182" s="3">
        <v>-978.6831304763972</v>
      </c>
      <c r="J182" s="3">
        <f t="shared" si="11"/>
        <v>0.31030067690123164</v>
      </c>
      <c r="L182" s="3">
        <f>AVERAGE('3E'!$J181:$J211) + Calibration!$C$11</f>
        <v>511.93637308283019</v>
      </c>
      <c r="M182" s="3">
        <v>573.30687703565991</v>
      </c>
      <c r="N182" s="3">
        <v>-979.17381774433557</v>
      </c>
      <c r="O182" s="3">
        <f t="shared" si="12"/>
        <v>0.34756382935269053</v>
      </c>
      <c r="Q182" s="3">
        <f>AVERAGE('4E'!$J469:$J499) + Calibration!$C$11</f>
        <v>514.62434195845549</v>
      </c>
      <c r="R182" s="3">
        <v>581.91494713680368</v>
      </c>
      <c r="S182" s="3">
        <v>-979.17381774433557</v>
      </c>
      <c r="T182" s="3">
        <f t="shared" si="13"/>
        <v>0.38109154901551529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516.99578698553512</v>
      </c>
      <c r="C183" s="3">
        <v>567.71165944600443</v>
      </c>
      <c r="D183" s="3">
        <v>-978.95077807709083</v>
      </c>
      <c r="E183" s="3">
        <f t="shared" si="10"/>
        <v>0.28722271622328127</v>
      </c>
      <c r="G183" s="3">
        <f>AVERAGE('2E'!$J182:$J212) + Calibration!$C$11</f>
        <v>515.32662625683417</v>
      </c>
      <c r="H183" s="3">
        <v>570.50931128096749</v>
      </c>
      <c r="I183" s="3">
        <v>-978.46009080915246</v>
      </c>
      <c r="J183" s="3">
        <f t="shared" si="11"/>
        <v>0.31251992546277274</v>
      </c>
      <c r="L183" s="3">
        <f>AVERAGE('3E'!$J182:$J212) + Calibration!$C$11</f>
        <v>511.41460509211504</v>
      </c>
      <c r="M183" s="3">
        <v>571.88655257059349</v>
      </c>
      <c r="N183" s="3">
        <v>-979.66450501227393</v>
      </c>
      <c r="O183" s="3">
        <f t="shared" si="12"/>
        <v>0.34247497218190337</v>
      </c>
      <c r="Q183" s="3">
        <f>AVERAGE('4E'!$J470:$J500) + Calibration!$C$11</f>
        <v>514.5575754699596</v>
      </c>
      <c r="R183" s="3">
        <v>581.91494713680368</v>
      </c>
      <c r="S183" s="3">
        <v>-980.64587954815067</v>
      </c>
      <c r="T183" s="3">
        <f t="shared" si="13"/>
        <v>0.38146967229819029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516.68915644688468</v>
      </c>
      <c r="C184" s="3">
        <v>567.71165944600443</v>
      </c>
      <c r="D184" s="3">
        <v>-979.17381774433557</v>
      </c>
      <c r="E184" s="3">
        <f t="shared" si="10"/>
        <v>0.28895927820901535</v>
      </c>
      <c r="G184" s="3">
        <f>AVERAGE('2E'!$J183:$J213) + Calibration!$C$11</f>
        <v>515.62089287823153</v>
      </c>
      <c r="H184" s="3">
        <v>570.50931128096749</v>
      </c>
      <c r="I184" s="3">
        <v>-979.17381774433557</v>
      </c>
      <c r="J184" s="3">
        <f t="shared" si="11"/>
        <v>0.31085338490670766</v>
      </c>
      <c r="L184" s="3">
        <f>AVERAGE('3E'!$J183:$J213) + Calibration!$C$11</f>
        <v>511.30827401895272</v>
      </c>
      <c r="M184" s="3">
        <v>571.88655257059349</v>
      </c>
      <c r="N184" s="3">
        <v>-978.95077807709083</v>
      </c>
      <c r="O184" s="3">
        <f t="shared" si="12"/>
        <v>0.34307716431960988</v>
      </c>
      <c r="Q184" s="3">
        <f>AVERAGE('4E'!$J471:$J501) + Calibration!$C$11</f>
        <v>514.30287343322834</v>
      </c>
      <c r="R184" s="3">
        <v>580.06413523841638</v>
      </c>
      <c r="S184" s="3">
        <v>-979.17381774433557</v>
      </c>
      <c r="T184" s="3">
        <f t="shared" si="13"/>
        <v>0.37243031267339149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516.26135610664539</v>
      </c>
      <c r="C185" s="3">
        <v>567.49641572934388</v>
      </c>
      <c r="D185" s="3">
        <v>-979.17381774433557</v>
      </c>
      <c r="E185" s="3">
        <f t="shared" si="10"/>
        <v>0.29016306487014631</v>
      </c>
      <c r="G185" s="3">
        <f>AVERAGE('2E'!$J184:$J214) + Calibration!$C$11</f>
        <v>515.55412564788571</v>
      </c>
      <c r="H185" s="3">
        <v>570.25098438886653</v>
      </c>
      <c r="I185" s="3">
        <v>-979.17381774433557</v>
      </c>
      <c r="J185" s="3">
        <f t="shared" si="11"/>
        <v>0.30976851179502035</v>
      </c>
      <c r="L185" s="3">
        <f>AVERAGE('3E'!$J184:$J214) + Calibration!$C$11</f>
        <v>511.26870869243658</v>
      </c>
      <c r="M185" s="3">
        <v>572.35999405894881</v>
      </c>
      <c r="N185" s="3">
        <v>-979.4414653450292</v>
      </c>
      <c r="O185" s="3">
        <f t="shared" si="12"/>
        <v>0.34598251137685088</v>
      </c>
      <c r="Q185" s="3">
        <f>AVERAGE('4E'!$J472:$J502) + Calibration!$C$11</f>
        <v>513.80830660449305</v>
      </c>
      <c r="R185" s="3">
        <v>579.33249597836584</v>
      </c>
      <c r="S185" s="3">
        <v>-978.95077807709083</v>
      </c>
      <c r="T185" s="3">
        <f t="shared" si="13"/>
        <v>0.37108768393882524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516.08825706128732</v>
      </c>
      <c r="C186" s="3">
        <v>567.71165944600443</v>
      </c>
      <c r="D186" s="3">
        <v>-979.17381774433557</v>
      </c>
      <c r="E186" s="3">
        <f t="shared" si="10"/>
        <v>0.29236239335492359</v>
      </c>
      <c r="G186" s="3">
        <f>AVERAGE('2E'!$J185:$J215) + Calibration!$C$11</f>
        <v>515.53928914500864</v>
      </c>
      <c r="H186" s="3">
        <v>570.72442587722207</v>
      </c>
      <c r="I186" s="3">
        <v>-978.6831304763972</v>
      </c>
      <c r="J186" s="3">
        <f t="shared" si="11"/>
        <v>0.31253381039109979</v>
      </c>
      <c r="L186" s="3">
        <f>AVERAGE('3E'!$J185:$J215) + Calibration!$C$11</f>
        <v>511.00164249116915</v>
      </c>
      <c r="M186" s="3">
        <v>571.45619425767836</v>
      </c>
      <c r="N186" s="3">
        <v>-978.95077807709083</v>
      </c>
      <c r="O186" s="3">
        <f t="shared" si="12"/>
        <v>0.3423764538404051</v>
      </c>
      <c r="Q186" s="3">
        <f>AVERAGE('4E'!$J473:$J503) + Calibration!$C$11</f>
        <v>513.36566976137681</v>
      </c>
      <c r="R186" s="3">
        <v>580.49462267173726</v>
      </c>
      <c r="S186" s="3">
        <v>-978.95077807709083</v>
      </c>
      <c r="T186" s="3">
        <f t="shared" si="13"/>
        <v>0.38017605252018671</v>
      </c>
    </row>
    <row r="187" spans="1:21" x14ac:dyDescent="0.25">
      <c r="A187" s="3">
        <f t="shared" si="14"/>
        <v>17.83333333333335</v>
      </c>
      <c r="B187" s="3">
        <f>AVERAGE('1E'!$J186:$J216) + Calibration!$C$11</f>
        <v>515.71238621210045</v>
      </c>
      <c r="C187" s="3">
        <v>567.71165944600443</v>
      </c>
      <c r="D187" s="3">
        <v>-979.66450501227393</v>
      </c>
      <c r="E187" s="3">
        <f t="shared" si="10"/>
        <v>0.29449108879118474</v>
      </c>
      <c r="G187" s="3">
        <f>AVERAGE('2E'!$J186:$J216) + Calibration!$C$11</f>
        <v>515.64809329836157</v>
      </c>
      <c r="H187" s="3">
        <v>571.45619425767836</v>
      </c>
      <c r="I187" s="3">
        <v>-978.95077807709083</v>
      </c>
      <c r="J187" s="3">
        <f t="shared" si="11"/>
        <v>0.31606188688348452</v>
      </c>
      <c r="L187" s="3">
        <f>AVERAGE('3E'!$J186:$J216) + Calibration!$C$11</f>
        <v>511.1623761355745</v>
      </c>
      <c r="M187" s="3">
        <v>573.30687703565991</v>
      </c>
      <c r="N187" s="3">
        <v>-978.95077807709083</v>
      </c>
      <c r="O187" s="3">
        <f t="shared" si="12"/>
        <v>0.3519472599189809</v>
      </c>
      <c r="Q187" s="3">
        <f>AVERAGE('4E'!$J474:$J504) + Calibration!$C$11</f>
        <v>513.19257145786855</v>
      </c>
      <c r="R187" s="3">
        <v>583.07694470976912</v>
      </c>
      <c r="S187" s="3">
        <v>-978.6831304763972</v>
      </c>
      <c r="T187" s="3">
        <f t="shared" si="13"/>
        <v>0.39578101555125572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515.56401673223138</v>
      </c>
      <c r="C188" s="3">
        <v>569.08898681590108</v>
      </c>
      <c r="D188" s="3">
        <v>-979.17381774433557</v>
      </c>
      <c r="E188" s="3">
        <f t="shared" si="10"/>
        <v>0.30313167352458514</v>
      </c>
      <c r="G188" s="3">
        <f>AVERAGE('2E'!$J187:$J217) + Calibration!$C$11</f>
        <v>515.75442511337371</v>
      </c>
      <c r="H188" s="3">
        <v>571.88655257059349</v>
      </c>
      <c r="I188" s="3">
        <v>-978.95077807709083</v>
      </c>
      <c r="J188" s="3">
        <f t="shared" si="11"/>
        <v>0.3178969686111735</v>
      </c>
      <c r="L188" s="3">
        <f>AVERAGE('3E'!$J187:$J217) + Calibration!$C$11</f>
        <v>511.11044614995546</v>
      </c>
      <c r="M188" s="3">
        <v>572.14475034228849</v>
      </c>
      <c r="N188" s="3">
        <v>-978.95077807709083</v>
      </c>
      <c r="O188" s="3">
        <f t="shared" si="12"/>
        <v>0.34565980594308154</v>
      </c>
      <c r="Q188" s="3">
        <f>AVERAGE('4E'!$J475:$J505) + Calibration!$C$11</f>
        <v>512.79197178504251</v>
      </c>
      <c r="R188" s="3">
        <v>585.87459654473241</v>
      </c>
      <c r="S188" s="3">
        <v>-978.95077807709083</v>
      </c>
      <c r="T188" s="3">
        <f t="shared" si="13"/>
        <v>0.41389389502401785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515.33651610476352</v>
      </c>
      <c r="C189" s="3">
        <v>568.87374309924053</v>
      </c>
      <c r="D189" s="3">
        <v>-979.4414653450292</v>
      </c>
      <c r="E189" s="3">
        <f t="shared" si="10"/>
        <v>0.30320108893723186</v>
      </c>
      <c r="G189" s="3">
        <f>AVERAGE('2E'!$J188:$J218) + Calibration!$C$11</f>
        <v>515.68765936672753</v>
      </c>
      <c r="H189" s="3">
        <v>571.88655257059349</v>
      </c>
      <c r="I189" s="3">
        <v>-979.4414653450292</v>
      </c>
      <c r="J189" s="3">
        <f t="shared" si="11"/>
        <v>0.3182750876924797</v>
      </c>
      <c r="L189" s="3">
        <f>AVERAGE('3E'!$J188:$J218) + Calibration!$C$11</f>
        <v>510.65791772792693</v>
      </c>
      <c r="M189" s="3">
        <v>571.67130885393294</v>
      </c>
      <c r="N189" s="3">
        <v>-979.17381774433557</v>
      </c>
      <c r="O189" s="3">
        <f t="shared" si="12"/>
        <v>0.3455413675248194</v>
      </c>
      <c r="Q189" s="3">
        <f>AVERAGE('4E'!$J476:$J506) + Calibration!$C$11</f>
        <v>512.41857401604614</v>
      </c>
      <c r="R189" s="3">
        <v>585.61639877303742</v>
      </c>
      <c r="S189" s="3">
        <v>-978.95077807709083</v>
      </c>
      <c r="T189" s="3">
        <f t="shared" si="13"/>
        <v>0.41454631515461121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515.01504757953637</v>
      </c>
      <c r="C190" s="3">
        <v>567.49641572934388</v>
      </c>
      <c r="D190" s="3">
        <v>-979.4414653450292</v>
      </c>
      <c r="E190" s="3">
        <f t="shared" si="10"/>
        <v>0.29722137034813073</v>
      </c>
      <c r="G190" s="3">
        <f>AVERAGE('2E'!$J189:$J219) + Calibration!$C$11</f>
        <v>515.43542991562049</v>
      </c>
      <c r="H190" s="3">
        <v>571.88655257059349</v>
      </c>
      <c r="I190" s="3">
        <v>-979.4414653450292</v>
      </c>
      <c r="J190" s="3">
        <f t="shared" si="11"/>
        <v>0.31970355622794538</v>
      </c>
      <c r="L190" s="3">
        <f>AVERAGE('3E'!$J189:$J219) + Calibration!$C$11</f>
        <v>510.53674792633797</v>
      </c>
      <c r="M190" s="3">
        <v>571.45619425767836</v>
      </c>
      <c r="N190" s="3">
        <v>-978.6831304763972</v>
      </c>
      <c r="O190" s="3">
        <f t="shared" si="12"/>
        <v>0.345009323456763</v>
      </c>
      <c r="Q190" s="3">
        <f>AVERAGE('4E'!$J477:$J507) + Calibration!$C$11</f>
        <v>512.33944286844724</v>
      </c>
      <c r="R190" s="3">
        <v>584.71251289149632</v>
      </c>
      <c r="S190" s="3">
        <v>-979.17381774433557</v>
      </c>
      <c r="T190" s="3">
        <f t="shared" si="13"/>
        <v>0.40987542449635561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514.64164981054</v>
      </c>
      <c r="C191" s="3">
        <v>568.87374309924053</v>
      </c>
      <c r="D191" s="3">
        <v>-978.95077807709083</v>
      </c>
      <c r="E191" s="3">
        <f t="shared" si="10"/>
        <v>0.30713637339072219</v>
      </c>
      <c r="G191" s="3">
        <f>AVERAGE('2E'!$J190:$J220) + Calibration!$C$11</f>
        <v>515.64809354564477</v>
      </c>
      <c r="H191" s="3">
        <v>572.35999405894881</v>
      </c>
      <c r="I191" s="3">
        <v>-978.95077807709083</v>
      </c>
      <c r="J191" s="3">
        <f t="shared" si="11"/>
        <v>0.32118043755063408</v>
      </c>
      <c r="L191" s="3">
        <f>AVERAGE('3E'!$J190:$J220) + Calibration!$C$11</f>
        <v>510.34881237810282</v>
      </c>
      <c r="M191" s="3">
        <v>572.14475034228849</v>
      </c>
      <c r="N191" s="3">
        <v>-978.95077807709083</v>
      </c>
      <c r="O191" s="3">
        <f t="shared" si="12"/>
        <v>0.34997321928107372</v>
      </c>
      <c r="Q191" s="3">
        <f>AVERAGE('4E'!$J478:$J508) + Calibration!$C$11</f>
        <v>512.0328123297968</v>
      </c>
      <c r="R191" s="3">
        <v>583.29214538629458</v>
      </c>
      <c r="S191" s="3">
        <v>-979.4414653450292</v>
      </c>
      <c r="T191" s="3">
        <f t="shared" si="13"/>
        <v>0.40356792072738307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514.56251915750772</v>
      </c>
      <c r="C192" s="3">
        <v>568.87374309924053</v>
      </c>
      <c r="D192" s="3">
        <v>-978.6831304763972</v>
      </c>
      <c r="E192" s="3">
        <f t="shared" si="10"/>
        <v>0.30758451950352289</v>
      </c>
      <c r="G192" s="3">
        <f>AVERAGE('2E'!$J191:$J221) + Calibration!$C$11</f>
        <v>515.71485929229095</v>
      </c>
      <c r="H192" s="3">
        <v>571.88655257059349</v>
      </c>
      <c r="I192" s="3">
        <v>-979.17381774433557</v>
      </c>
      <c r="J192" s="3">
        <f t="shared" si="11"/>
        <v>0.31812104446848727</v>
      </c>
      <c r="L192" s="3">
        <f>AVERAGE('3E'!$J191:$J221) + Calibration!$C$11</f>
        <v>510.76177547361522</v>
      </c>
      <c r="M192" s="3">
        <v>571.88655257059349</v>
      </c>
      <c r="N192" s="3">
        <v>-979.4414653450292</v>
      </c>
      <c r="O192" s="3">
        <f t="shared" si="12"/>
        <v>0.34617218741570777</v>
      </c>
      <c r="Q192" s="3">
        <f>AVERAGE('4E'!$J479:$J509) + Calibration!$C$11</f>
        <v>511.92647977293473</v>
      </c>
      <c r="R192" s="3">
        <v>581.65670632497358</v>
      </c>
      <c r="S192" s="3">
        <v>-978.6831304763972</v>
      </c>
      <c r="T192" s="3">
        <f t="shared" si="13"/>
        <v>0.39490802586019508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514.33501902460637</v>
      </c>
      <c r="C193" s="3">
        <v>568.87374309924053</v>
      </c>
      <c r="D193" s="3">
        <v>-978.95077807709083</v>
      </c>
      <c r="E193" s="3">
        <f t="shared" si="10"/>
        <v>0.3088729367769123</v>
      </c>
      <c r="G193" s="3">
        <f>AVERAGE('2E'!$J192:$J222) + Calibration!$C$11</f>
        <v>515.98192549355838</v>
      </c>
      <c r="H193" s="3">
        <v>572.14475034228849</v>
      </c>
      <c r="I193" s="3">
        <v>-978.95077807709083</v>
      </c>
      <c r="J193" s="3">
        <f t="shared" si="11"/>
        <v>0.31807081927651382</v>
      </c>
      <c r="L193" s="3">
        <f>AVERAGE('3E'!$J192:$J222) + Calibration!$C$11</f>
        <v>510.76177547361533</v>
      </c>
      <c r="M193" s="3">
        <v>569.08898681590108</v>
      </c>
      <c r="N193" s="3">
        <v>-979.17381774433557</v>
      </c>
      <c r="O193" s="3">
        <f t="shared" si="12"/>
        <v>0.33032853934473488</v>
      </c>
      <c r="Q193" s="3">
        <f>AVERAGE('4E'!$J480:$J510) + Calibration!$C$11</f>
        <v>511.67177773620358</v>
      </c>
      <c r="R193" s="3">
        <v>581.91494713680368</v>
      </c>
      <c r="S193" s="3">
        <v>-979.4414653450292</v>
      </c>
      <c r="T193" s="3">
        <f t="shared" si="13"/>
        <v>0.39781301065259717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514.06795282333906</v>
      </c>
      <c r="C194" s="3">
        <v>569.08898681590108</v>
      </c>
      <c r="D194" s="3">
        <v>-979.17381774433557</v>
      </c>
      <c r="E194" s="3">
        <f t="shared" si="10"/>
        <v>0.31160443596972709</v>
      </c>
      <c r="G194" s="3">
        <f>AVERAGE('2E'!$J193:$J223) + Calibration!$C$11</f>
        <v>516.12782337693659</v>
      </c>
      <c r="H194" s="3">
        <v>571.88655257059349</v>
      </c>
      <c r="I194" s="3">
        <v>-979.17381774433557</v>
      </c>
      <c r="J194" s="3">
        <f t="shared" si="11"/>
        <v>0.31578227634048095</v>
      </c>
      <c r="L194" s="3">
        <f>AVERAGE('3E'!$J193:$J223) + Calibration!$C$11</f>
        <v>510.65544365860308</v>
      </c>
      <c r="M194" s="3">
        <v>569.08898681590108</v>
      </c>
      <c r="N194" s="3">
        <v>-979.17381774433557</v>
      </c>
      <c r="O194" s="3">
        <f t="shared" si="12"/>
        <v>0.33093073568381148</v>
      </c>
      <c r="Q194" s="3">
        <f>AVERAGE('4E'!$J481:$J511) + Calibration!$C$11</f>
        <v>511.58028242406851</v>
      </c>
      <c r="R194" s="3">
        <v>580.49462267173726</v>
      </c>
      <c r="S194" s="3">
        <v>-978.46009080915246</v>
      </c>
      <c r="T194" s="3">
        <f t="shared" si="13"/>
        <v>0.39028736039391099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514.0283874968228</v>
      </c>
      <c r="C195" s="3">
        <v>569.08898681590108</v>
      </c>
      <c r="D195" s="3">
        <v>-979.4414653450292</v>
      </c>
      <c r="E195" s="3">
        <f t="shared" si="10"/>
        <v>0.31182850902612808</v>
      </c>
      <c r="G195" s="3">
        <f>AVERAGE('2E'!$J194:$J224) + Calibration!$C$11</f>
        <v>516.06105614659077</v>
      </c>
      <c r="H195" s="3">
        <v>573.52212075232046</v>
      </c>
      <c r="I195" s="3">
        <v>-978.95077807709083</v>
      </c>
      <c r="J195" s="3">
        <f t="shared" si="11"/>
        <v>0.32542323048870619</v>
      </c>
      <c r="L195" s="3">
        <f>AVERAGE('3E'!$J194:$J224) + Calibration!$C$11</f>
        <v>510.82854196211133</v>
      </c>
      <c r="M195" s="3">
        <v>569.34718458759608</v>
      </c>
      <c r="N195" s="3">
        <v>-979.4414653450292</v>
      </c>
      <c r="O195" s="3">
        <f t="shared" si="12"/>
        <v>0.33141268540124569</v>
      </c>
      <c r="Q195" s="3">
        <f>AVERAGE('4E'!$J482:$J512) + Calibration!$C$11</f>
        <v>511.17968324580897</v>
      </c>
      <c r="R195" s="3">
        <v>580.27937895507671</v>
      </c>
      <c r="S195" s="3">
        <v>-978.6831304763972</v>
      </c>
      <c r="T195" s="3">
        <f t="shared" si="13"/>
        <v>0.39133709682876733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514.2410511268472</v>
      </c>
      <c r="C196" s="3">
        <v>568.6585424227153</v>
      </c>
      <c r="D196" s="3">
        <v>-979.17381774433557</v>
      </c>
      <c r="E196" s="3">
        <f t="shared" ref="E196:E212" si="15">(C196-B196)/(7*35314.6667/1400)</f>
        <v>0.30818635077684647</v>
      </c>
      <c r="G196" s="3">
        <f>AVERAGE('2E'!$J195:$J225) + Calibration!$C$11</f>
        <v>516.18222446447976</v>
      </c>
      <c r="H196" s="3">
        <v>573.52212075232046</v>
      </c>
      <c r="I196" s="3">
        <v>-979.17381774433557</v>
      </c>
      <c r="J196" s="3">
        <f t="shared" ref="J196:J212" si="16">(H196-G196)/(7*35314.6667/1400)</f>
        <v>0.324737009554394</v>
      </c>
      <c r="L196" s="3">
        <f>AVERAGE('3E'!$J195:$J225) + Calibration!$C$11</f>
        <v>510.92251035443712</v>
      </c>
      <c r="M196" s="3">
        <v>569.34718458759608</v>
      </c>
      <c r="N196" s="3">
        <v>-979.17381774433557</v>
      </c>
      <c r="O196" s="3">
        <f t="shared" ref="O196:O212" si="17">(M196-L196)/(7*35314.6667/1400)</f>
        <v>0.33088050769092464</v>
      </c>
      <c r="Q196" s="3">
        <f>AVERAGE('4E'!$J483:$J513) + Calibration!$C$11</f>
        <v>510.99174843942387</v>
      </c>
      <c r="R196" s="3">
        <v>579.11725226170529</v>
      </c>
      <c r="S196" s="3">
        <v>-979.17381774433557</v>
      </c>
      <c r="T196" s="3">
        <f t="shared" ref="T196:T212" si="18">(R196-Q196)/(7*35314.6667/1400)</f>
        <v>0.38581988838241765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513.86765409970076</v>
      </c>
      <c r="C197" s="3">
        <v>569.08898681590108</v>
      </c>
      <c r="D197" s="3">
        <v>-979.66450501227393</v>
      </c>
      <c r="E197" s="3">
        <f t="shared" si="15"/>
        <v>0.31273880161638518</v>
      </c>
      <c r="G197" s="3">
        <f>AVERAGE('2E'!$J196:$J226) + Calibration!$C$11</f>
        <v>516.2217890491462</v>
      </c>
      <c r="H197" s="3">
        <v>573.30687703565991</v>
      </c>
      <c r="I197" s="3">
        <v>-978.46009080915246</v>
      </c>
      <c r="J197" s="3">
        <f t="shared" si="16"/>
        <v>0.32329393603770701</v>
      </c>
      <c r="L197" s="3">
        <f>AVERAGE('3E'!$J196:$J226) + Calibration!$C$11</f>
        <v>510.85574460779094</v>
      </c>
      <c r="M197" s="3">
        <v>569.34718458759608</v>
      </c>
      <c r="N197" s="3">
        <v>-979.17381774433557</v>
      </c>
      <c r="O197" s="3">
        <f t="shared" si="17"/>
        <v>0.33125862677223078</v>
      </c>
      <c r="Q197" s="3">
        <f>AVERAGE('4E'!$J484:$J514) + Calibration!$C$11</f>
        <v>510.89777979981477</v>
      </c>
      <c r="R197" s="3">
        <v>579.11725226170529</v>
      </c>
      <c r="S197" s="3">
        <v>-979.4414653450292</v>
      </c>
      <c r="T197" s="3">
        <f t="shared" si="18"/>
        <v>0.38635206749319545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513.69455505434257</v>
      </c>
      <c r="C198" s="3">
        <v>570.25098438886653</v>
      </c>
      <c r="D198" s="3">
        <v>-979.4414653450292</v>
      </c>
      <c r="E198" s="3">
        <f t="shared" si="15"/>
        <v>0.3202999468462997</v>
      </c>
      <c r="G198" s="3">
        <f>AVERAGE('2E'!$J197:$J227) + Calibration!$C$11</f>
        <v>516.28855479579227</v>
      </c>
      <c r="H198" s="3">
        <v>573.30687703565991</v>
      </c>
      <c r="I198" s="3">
        <v>-978.95077807709083</v>
      </c>
      <c r="J198" s="3">
        <f t="shared" si="16"/>
        <v>0.32291581695640148</v>
      </c>
      <c r="L198" s="3">
        <f>AVERAGE('3E'!$J197:$J227) + Calibration!$C$11</f>
        <v>510.85574460779083</v>
      </c>
      <c r="M198" s="3">
        <v>567.49641572934388</v>
      </c>
      <c r="N198" s="3">
        <v>-978.95077807709083</v>
      </c>
      <c r="O198" s="3">
        <f t="shared" si="17"/>
        <v>0.32077703919857781</v>
      </c>
      <c r="Q198" s="3">
        <f>AVERAGE('4E'!$J485:$J515) + Calibration!$C$11</f>
        <v>510.51201860813205</v>
      </c>
      <c r="R198" s="3">
        <v>577.48181320038429</v>
      </c>
      <c r="S198" s="3">
        <v>-978.95077807709083</v>
      </c>
      <c r="T198" s="3">
        <f t="shared" si="18"/>
        <v>0.37927468018409605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513.60058641473358</v>
      </c>
      <c r="C199" s="3">
        <v>570.25098438886653</v>
      </c>
      <c r="D199" s="3">
        <v>-979.4414653450292</v>
      </c>
      <c r="E199" s="3">
        <f t="shared" si="15"/>
        <v>0.32083212595707683</v>
      </c>
      <c r="G199" s="3">
        <f>AVERAGE('2E'!$J198:$J228) + Calibration!$C$11</f>
        <v>516.51605542326024</v>
      </c>
      <c r="H199" s="3">
        <v>573.30687703565991</v>
      </c>
      <c r="I199" s="3">
        <v>-979.17381774433557</v>
      </c>
      <c r="J199" s="3">
        <f t="shared" si="16"/>
        <v>0.32162739688209863</v>
      </c>
      <c r="L199" s="3">
        <f>AVERAGE('3E'!$J198:$J228) + Calibration!$C$11</f>
        <v>510.60104257105979</v>
      </c>
      <c r="M199" s="3">
        <v>567.71165944600443</v>
      </c>
      <c r="N199" s="3">
        <v>-979.17381774433557</v>
      </c>
      <c r="O199" s="3">
        <f t="shared" si="17"/>
        <v>0.32343851556126757</v>
      </c>
      <c r="Q199" s="3">
        <f>AVERAGE('4E'!$J486:$J516) + Calibration!$C$11</f>
        <v>510.09905551261966</v>
      </c>
      <c r="R199" s="3">
        <v>577.69692779663887</v>
      </c>
      <c r="S199" s="3">
        <v>-978.6831304763972</v>
      </c>
      <c r="T199" s="3">
        <f t="shared" si="18"/>
        <v>0.38283171611538508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513.36072162272933</v>
      </c>
      <c r="C200" s="3">
        <v>570.50931128096749</v>
      </c>
      <c r="D200" s="3">
        <v>-979.17381774433557</v>
      </c>
      <c r="E200" s="3">
        <f t="shared" si="15"/>
        <v>0.32365356945723722</v>
      </c>
      <c r="G200" s="3">
        <f>AVERAGE('2E'!$J199:$J229) + Calibration!$C$11</f>
        <v>516.74355629801141</v>
      </c>
      <c r="H200" s="3">
        <v>573.78031852401523</v>
      </c>
      <c r="I200" s="3">
        <v>-979.4414653450292</v>
      </c>
      <c r="J200" s="3">
        <f t="shared" si="16"/>
        <v>0.32302024940818036</v>
      </c>
      <c r="L200" s="3">
        <f>AVERAGE('3E'!$J199:$J229) + Calibration!$C$11</f>
        <v>510.57384140907993</v>
      </c>
      <c r="M200" s="3">
        <v>568.87374309924053</v>
      </c>
      <c r="N200" s="3">
        <v>-979.4414653450292</v>
      </c>
      <c r="O200" s="3">
        <f t="shared" si="17"/>
        <v>0.33017387469869902</v>
      </c>
      <c r="Q200" s="3">
        <f>AVERAGE('4E'!$J487:$J517) + Calibration!$C$11</f>
        <v>509.87402870719211</v>
      </c>
      <c r="R200" s="3">
        <v>577.48181320038429</v>
      </c>
      <c r="S200" s="3">
        <v>-978.6831304763972</v>
      </c>
      <c r="T200" s="3">
        <f t="shared" si="18"/>
        <v>0.38288785261672698</v>
      </c>
    </row>
    <row r="201" spans="1:20" x14ac:dyDescent="0.25">
      <c r="A201" s="3">
        <f t="shared" si="19"/>
        <v>19</v>
      </c>
      <c r="B201" s="3">
        <f>AVERAGE('1E'!$J200:$J230) + Calibration!$C$11</f>
        <v>513.01452501571282</v>
      </c>
      <c r="C201" s="3">
        <v>568.87374309924053</v>
      </c>
      <c r="D201" s="3">
        <v>-979.4414653450292</v>
      </c>
      <c r="E201" s="3">
        <f t="shared" si="15"/>
        <v>0.3163513820365616</v>
      </c>
      <c r="G201" s="3">
        <f>AVERAGE('2E'!$J200:$J230) + Calibration!$C$11</f>
        <v>516.79795886925433</v>
      </c>
      <c r="H201" s="3">
        <v>573.52212075232046</v>
      </c>
      <c r="I201" s="3">
        <v>-979.4414653450292</v>
      </c>
      <c r="J201" s="3">
        <f t="shared" si="16"/>
        <v>0.32124987821598849</v>
      </c>
      <c r="L201" s="3">
        <f>AVERAGE('3E'!$J200:$J230) + Calibration!$C$11</f>
        <v>510.54911332729068</v>
      </c>
      <c r="M201" s="3">
        <v>568.6585424227153</v>
      </c>
      <c r="N201" s="3">
        <v>-978.95077807709083</v>
      </c>
      <c r="O201" s="3">
        <f t="shared" si="17"/>
        <v>0.32909515804901884</v>
      </c>
      <c r="Q201" s="3">
        <f>AVERAGE('4E'!$J488:$J518) + Calibration!$C$11</f>
        <v>509.6588919969771</v>
      </c>
      <c r="R201" s="3">
        <v>574.68411832528614</v>
      </c>
      <c r="S201" s="3">
        <v>-978.46009080915246</v>
      </c>
      <c r="T201" s="3">
        <f t="shared" si="18"/>
        <v>0.36826187193384458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512.8290627949516</v>
      </c>
      <c r="C202" s="3">
        <v>568.87374309924053</v>
      </c>
      <c r="D202" s="3">
        <v>-979.17381774433557</v>
      </c>
      <c r="E202" s="3">
        <f t="shared" si="15"/>
        <v>0.31740172308798215</v>
      </c>
      <c r="G202" s="3">
        <f>AVERAGE('2E'!$J201:$J231) + Calibration!$C$11</f>
        <v>517.05018832036149</v>
      </c>
      <c r="H202" s="3">
        <v>573.52212075232046</v>
      </c>
      <c r="I202" s="3">
        <v>-978.95077807709083</v>
      </c>
      <c r="J202" s="3">
        <f t="shared" si="16"/>
        <v>0.3198214096805222</v>
      </c>
      <c r="L202" s="3">
        <f>AVERAGE('3E'!$J201:$J231) + Calibration!$C$11</f>
        <v>510.94971151641698</v>
      </c>
      <c r="M202" s="3">
        <v>568.87374309924053</v>
      </c>
      <c r="N202" s="3">
        <v>-978.95077807709083</v>
      </c>
      <c r="O202" s="3">
        <f t="shared" si="17"/>
        <v>0.32804518346380734</v>
      </c>
      <c r="Q202" s="3">
        <f>AVERAGE('4E'!$J489:$J519) + Calibration!$C$11</f>
        <v>509.68362007876647</v>
      </c>
      <c r="R202" s="3">
        <v>574.68411832528614</v>
      </c>
      <c r="S202" s="3">
        <v>-978.6831304763972</v>
      </c>
      <c r="T202" s="3">
        <f t="shared" si="18"/>
        <v>0.36812182767405061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513.08376483168274</v>
      </c>
      <c r="C203" s="3">
        <v>569.34718458759608</v>
      </c>
      <c r="D203" s="3">
        <v>-979.4414653450292</v>
      </c>
      <c r="E203" s="3">
        <f t="shared" si="15"/>
        <v>0.31864052538778925</v>
      </c>
      <c r="G203" s="3">
        <f>AVERAGE('2E'!$J202:$J232) + Calibration!$C$11</f>
        <v>517.15652013537363</v>
      </c>
      <c r="H203" s="3">
        <v>573.52212075232046</v>
      </c>
      <c r="I203" s="3">
        <v>-979.4414653450292</v>
      </c>
      <c r="J203" s="3">
        <f t="shared" si="16"/>
        <v>0.31921921334144621</v>
      </c>
      <c r="L203" s="3">
        <f>AVERAGE('3E'!$J202:$J232) + Calibration!$C$11</f>
        <v>511.16237440459145</v>
      </c>
      <c r="M203" s="3">
        <v>570.72442587722207</v>
      </c>
      <c r="N203" s="3">
        <v>-979.17381774433557</v>
      </c>
      <c r="O203" s="3">
        <f t="shared" si="17"/>
        <v>0.33732189505631449</v>
      </c>
      <c r="Q203" s="3">
        <f>AVERAGE('4E'!$J490:$J520) + Calibration!$C$11</f>
        <v>509.84435446502164</v>
      </c>
      <c r="R203" s="3">
        <v>576.31968650701288</v>
      </c>
      <c r="S203" s="3">
        <v>-978.95077807709083</v>
      </c>
      <c r="T203" s="3">
        <f t="shared" si="18"/>
        <v>0.37647435614614611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512.76229680102222</v>
      </c>
      <c r="C204" s="3">
        <v>569.34718458759608</v>
      </c>
      <c r="D204" s="3">
        <v>-979.17381774433557</v>
      </c>
      <c r="E204" s="3">
        <f t="shared" si="15"/>
        <v>0.32046111757058637</v>
      </c>
      <c r="G204" s="3">
        <f>AVERAGE('2E'!$J203:$J233) + Calibration!$C$11</f>
        <v>517.32961769703206</v>
      </c>
      <c r="H204" s="3">
        <v>572.61819183064381</v>
      </c>
      <c r="I204" s="3">
        <v>-979.17381774433557</v>
      </c>
      <c r="J204" s="3">
        <f t="shared" si="16"/>
        <v>0.31311961459691046</v>
      </c>
      <c r="L204" s="3">
        <f>AVERAGE('3E'!$J203:$J233) + Calibration!$C$11</f>
        <v>511.6025386620837</v>
      </c>
      <c r="M204" s="3">
        <v>569.82066911608672</v>
      </c>
      <c r="N204" s="3">
        <v>-978.6831304763972</v>
      </c>
      <c r="O204" s="3">
        <f t="shared" si="17"/>
        <v>0.32971077398843474</v>
      </c>
      <c r="Q204" s="3">
        <f>AVERAGE('4E'!$J491:$J521) + Calibration!$C$11</f>
        <v>509.80478864393888</v>
      </c>
      <c r="R204" s="3">
        <v>575.15755981364146</v>
      </c>
      <c r="S204" s="3">
        <v>-979.17381774433557</v>
      </c>
      <c r="T204" s="3">
        <f t="shared" si="18"/>
        <v>0.37011687934012172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512.60156266205024</v>
      </c>
      <c r="C205" s="3">
        <v>569.08898681590108</v>
      </c>
      <c r="D205" s="3">
        <v>-979.17381774433557</v>
      </c>
      <c r="E205" s="3">
        <f t="shared" si="15"/>
        <v>0.31990914502302714</v>
      </c>
      <c r="G205" s="3">
        <f>AVERAGE('2E'!$J204:$J234) + Calibration!$C$11</f>
        <v>517.47551483856046</v>
      </c>
      <c r="H205" s="3">
        <v>571.67130885393294</v>
      </c>
      <c r="I205" s="3">
        <v>-978.95077807709083</v>
      </c>
      <c r="J205" s="3">
        <f t="shared" si="16"/>
        <v>0.30693079719975086</v>
      </c>
      <c r="L205" s="3">
        <f>AVERAGE('3E'!$J204:$J234) + Calibration!$C$11</f>
        <v>511.89680602533099</v>
      </c>
      <c r="M205" s="3">
        <v>570.72442587722207</v>
      </c>
      <c r="N205" s="3">
        <v>-978.95077807709083</v>
      </c>
      <c r="O205" s="3">
        <f t="shared" si="17"/>
        <v>0.3331625375464245</v>
      </c>
      <c r="Q205" s="3">
        <f>AVERAGE('4E'!$J492:$J522) + Calibration!$C$11</f>
        <v>509.53772268995476</v>
      </c>
      <c r="R205" s="3">
        <v>574.94244521738688</v>
      </c>
      <c r="S205" s="3">
        <v>-978.6831304763972</v>
      </c>
      <c r="T205" s="3">
        <f t="shared" si="18"/>
        <v>0.3704110990657154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512.74746029814526</v>
      </c>
      <c r="C206" s="3">
        <v>568.87374309924053</v>
      </c>
      <c r="D206" s="3">
        <v>-978.95077807709083</v>
      </c>
      <c r="E206" s="3">
        <f t="shared" si="15"/>
        <v>0.31786386816498124</v>
      </c>
      <c r="G206" s="3">
        <f>AVERAGE('2E'!$J205:$J235) + Calibration!$C$11</f>
        <v>517.63624922481563</v>
      </c>
      <c r="H206" s="3">
        <v>571.67130885393294</v>
      </c>
      <c r="I206" s="3">
        <v>-979.17381774433557</v>
      </c>
      <c r="J206" s="3">
        <f t="shared" si="16"/>
        <v>0.30602049900766759</v>
      </c>
      <c r="L206" s="3">
        <f>AVERAGE('3E'!$J205:$J235) + Calibration!$C$11</f>
        <v>512.03033850775648</v>
      </c>
      <c r="M206" s="3">
        <v>571.88655257059349</v>
      </c>
      <c r="N206" s="3">
        <v>-978.95077807709083</v>
      </c>
      <c r="O206" s="3">
        <f t="shared" si="17"/>
        <v>0.33898784644532415</v>
      </c>
      <c r="Q206" s="3">
        <f>AVERAGE('4E'!$J493:$J523) + Calibration!$C$11</f>
        <v>509.72565823818991</v>
      </c>
      <c r="R206" s="3">
        <v>573.30687703565991</v>
      </c>
      <c r="S206" s="3">
        <v>-978.6831304763972</v>
      </c>
      <c r="T206" s="3">
        <f t="shared" si="18"/>
        <v>0.36008392398317607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512.54716132722376</v>
      </c>
      <c r="C207" s="3">
        <v>573.30687703565991</v>
      </c>
      <c r="D207" s="3">
        <v>-978.46009080915246</v>
      </c>
      <c r="E207" s="3">
        <f t="shared" si="15"/>
        <v>0.34410470994724773</v>
      </c>
      <c r="G207" s="3">
        <f>AVERAGE('2E'!$J206:$J236) + Calibration!$C$11</f>
        <v>517.63624922481563</v>
      </c>
      <c r="H207" s="3">
        <v>572.14475034228849</v>
      </c>
      <c r="I207" s="3">
        <v>-979.17381774433557</v>
      </c>
      <c r="J207" s="3">
        <f t="shared" si="16"/>
        <v>0.30870177300850954</v>
      </c>
      <c r="L207" s="3">
        <f>AVERAGE('3E'!$J206:$J236) + Calibration!$C$11</f>
        <v>512.09710425440267</v>
      </c>
      <c r="M207" s="3">
        <v>571.88655257059349</v>
      </c>
      <c r="N207" s="3">
        <v>-978.95077807709083</v>
      </c>
      <c r="O207" s="3">
        <f t="shared" si="17"/>
        <v>0.33860972736401795</v>
      </c>
      <c r="Q207" s="3">
        <f>AVERAGE('4E'!$J494:$J524) + Calibration!$C$11</f>
        <v>510.03228951869005</v>
      </c>
      <c r="R207" s="3">
        <v>571.67130885393294</v>
      </c>
      <c r="S207" s="3">
        <v>-978.46009080915246</v>
      </c>
      <c r="T207" s="3">
        <f t="shared" si="18"/>
        <v>0.34908453113189308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512.38642768281829</v>
      </c>
      <c r="C208" s="3">
        <v>573.78031852401523</v>
      </c>
      <c r="D208" s="3">
        <v>-979.17381774433557</v>
      </c>
      <c r="E208" s="3">
        <f t="shared" si="15"/>
        <v>0.34769627793880287</v>
      </c>
      <c r="G208" s="3">
        <f>AVERAGE('2E'!$J207:$J237) + Calibration!$C$11</f>
        <v>517.56948347816956</v>
      </c>
      <c r="H208" s="3">
        <v>571.67130885393294</v>
      </c>
      <c r="I208" s="3">
        <v>-979.17381774433557</v>
      </c>
      <c r="J208" s="3">
        <f t="shared" si="16"/>
        <v>0.30639861808897306</v>
      </c>
      <c r="L208" s="3">
        <f>AVERAGE('3E'!$J207:$J237) + Calibration!$C$11</f>
        <v>512.33944212659742</v>
      </c>
      <c r="M208" s="3">
        <v>571.45619425767836</v>
      </c>
      <c r="N208" s="3">
        <v>-978.46009080915246</v>
      </c>
      <c r="O208" s="3">
        <f t="shared" si="17"/>
        <v>0.33480000042634372</v>
      </c>
      <c r="Q208" s="3">
        <f>AVERAGE('4E'!$J495:$J525) + Calibration!$C$11</f>
        <v>510.15345833114588</v>
      </c>
      <c r="R208" s="3">
        <v>572.14475034228849</v>
      </c>
      <c r="S208" s="3">
        <v>-978.95077807709083</v>
      </c>
      <c r="T208" s="3">
        <f t="shared" si="18"/>
        <v>0.35107958139750811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512.28009586780615</v>
      </c>
      <c r="C209" s="3">
        <v>572.35999405894881</v>
      </c>
      <c r="D209" s="3">
        <v>-979.4414653450292</v>
      </c>
      <c r="E209" s="3">
        <f t="shared" si="15"/>
        <v>0.34025465227535423</v>
      </c>
      <c r="G209" s="3">
        <f>AVERAGE('2E'!$J208:$J238) + Calibration!$C$11</f>
        <v>517.6634503867956</v>
      </c>
      <c r="H209" s="3">
        <v>572.35999405894881</v>
      </c>
      <c r="I209" s="3">
        <v>-978.95077807709083</v>
      </c>
      <c r="J209" s="3">
        <f t="shared" si="16"/>
        <v>0.30976672744388783</v>
      </c>
      <c r="L209" s="3">
        <f>AVERAGE('3E'!$J208:$J238) + Calibration!$C$11</f>
        <v>512.5793076604516</v>
      </c>
      <c r="M209" s="3">
        <v>570.72442587722207</v>
      </c>
      <c r="N209" s="3">
        <v>-979.17381774433557</v>
      </c>
      <c r="O209" s="3">
        <f t="shared" si="17"/>
        <v>0.32929727872397258</v>
      </c>
      <c r="Q209" s="3">
        <f>AVERAGE('4E'!$J496:$J526) + Calibration!$C$11</f>
        <v>509.9383221154975</v>
      </c>
      <c r="R209" s="3">
        <v>571.67130885393294</v>
      </c>
      <c r="S209" s="3">
        <v>-979.17381774433557</v>
      </c>
      <c r="T209" s="3">
        <f t="shared" si="18"/>
        <v>0.34961670324038729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512.65349363680241</v>
      </c>
      <c r="C210" s="3">
        <v>571.88655257059349</v>
      </c>
      <c r="D210" s="3">
        <v>-978.95077807709083</v>
      </c>
      <c r="E210" s="3">
        <f t="shared" si="15"/>
        <v>0.3354586888047344</v>
      </c>
      <c r="G210" s="3">
        <f>AVERAGE('2E'!$J209:$J239) + Calibration!$C$11</f>
        <v>517.59668464014942</v>
      </c>
      <c r="H210" s="3">
        <v>572.35999405894881</v>
      </c>
      <c r="I210" s="3">
        <v>-979.17381774433557</v>
      </c>
      <c r="J210" s="3">
        <f t="shared" si="16"/>
        <v>0.31014484652519397</v>
      </c>
      <c r="L210" s="3">
        <f>AVERAGE('3E'!$J209:$J239) + Calibration!$C$11</f>
        <v>513.10107589845006</v>
      </c>
      <c r="M210" s="3">
        <v>570.72442587722207</v>
      </c>
      <c r="N210" s="3">
        <v>-978.6831304763972</v>
      </c>
      <c r="O210" s="3">
        <f t="shared" si="17"/>
        <v>0.32634231249177842</v>
      </c>
      <c r="Q210" s="3">
        <f>AVERAGE('4E'!$J497:$J527) + Calibration!$C$11</f>
        <v>509.71082198259626</v>
      </c>
      <c r="R210" s="3">
        <v>570.72442587722207</v>
      </c>
      <c r="S210" s="3">
        <v>-979.4414653450292</v>
      </c>
      <c r="T210" s="3">
        <f t="shared" si="18"/>
        <v>0.34554257251209347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513.0145274885457</v>
      </c>
      <c r="C211" s="3">
        <v>570.72442587722207</v>
      </c>
      <c r="D211" s="3">
        <v>-979.17381774433557</v>
      </c>
      <c r="E211" s="3">
        <f t="shared" si="15"/>
        <v>0.32683246810128536</v>
      </c>
      <c r="G211" s="3">
        <f>AVERAGE('2E'!$J210:$J240) + Calibration!$C$11</f>
        <v>517.42358633664128</v>
      </c>
      <c r="H211" s="3">
        <v>572.14475034228849</v>
      </c>
      <c r="I211" s="3">
        <v>-979.4414653450292</v>
      </c>
      <c r="J211" s="3">
        <f t="shared" si="16"/>
        <v>0.30990616148529138</v>
      </c>
      <c r="L211" s="3">
        <f>AVERAGE('3E'!$J210:$J240) + Calibration!$C$11</f>
        <v>513.23460887544206</v>
      </c>
      <c r="M211" s="3">
        <v>566.33441815637843</v>
      </c>
      <c r="N211" s="3">
        <v>-979.17381774433557</v>
      </c>
      <c r="O211" s="3">
        <f t="shared" si="17"/>
        <v>0.30072383087753374</v>
      </c>
      <c r="Q211" s="3">
        <f>AVERAGE('4E'!$J498:$J528) + Calibration!$C$11</f>
        <v>510.0866923372165</v>
      </c>
      <c r="R211" s="3">
        <v>570.50931128096749</v>
      </c>
      <c r="S211" s="3">
        <v>-978.95077807709083</v>
      </c>
      <c r="T211" s="3">
        <f t="shared" si="18"/>
        <v>0.34219560647163622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512.82906502050116</v>
      </c>
      <c r="C212" s="3">
        <v>568.6585424227153</v>
      </c>
      <c r="D212" s="3">
        <v>-979.88754467951867</v>
      </c>
      <c r="E212" s="3">
        <f t="shared" si="15"/>
        <v>0.31618294957439952</v>
      </c>
      <c r="G212" s="3">
        <f>AVERAGE('2E'!$J211:$J241) + Calibration!$C$11</f>
        <v>517.38154867178446</v>
      </c>
      <c r="H212" s="3">
        <v>571.67130885393294</v>
      </c>
      <c r="I212" s="3">
        <v>-978.6831304763972</v>
      </c>
      <c r="J212" s="3">
        <f t="shared" si="16"/>
        <v>0.30746296230596154</v>
      </c>
      <c r="L212" s="3">
        <f>AVERAGE('3E'!$J211:$J241) + Calibration!$C$11</f>
        <v>513.36814185243406</v>
      </c>
      <c r="M212" s="3">
        <v>567.23821795764889</v>
      </c>
      <c r="N212" s="3">
        <v>-978.95077807709083</v>
      </c>
      <c r="O212" s="3">
        <f t="shared" si="17"/>
        <v>0.30508613637978815</v>
      </c>
      <c r="Q212" s="3">
        <f>AVERAGE('4E'!$J499:$J529) + Calibration!$C$11</f>
        <v>510.32655712922076</v>
      </c>
      <c r="R212" s="3">
        <v>570.50931128096749</v>
      </c>
      <c r="S212" s="3">
        <v>-978.6831304763972</v>
      </c>
      <c r="T212" s="3">
        <f t="shared" si="18"/>
        <v>0.34083716356720833</v>
      </c>
    </row>
    <row r="213" spans="1:20" x14ac:dyDescent="0.25">
      <c r="B213" s="3">
        <f>AVERAGE(B2:B212)</f>
        <v>515.33744630678552</v>
      </c>
      <c r="D213" s="3">
        <f>AVERAGE(D2:D212)</f>
        <v>-979.14811507791899</v>
      </c>
      <c r="G213" s="3">
        <f>AVERAGE(G2:G212)</f>
        <v>515.99377218719303</v>
      </c>
      <c r="I213" s="3">
        <f>AVERAGE(I2:I212)</f>
        <v>-979.10138295716342</v>
      </c>
      <c r="L213" s="3">
        <f>AVERAGE(L2:L212)</f>
        <v>514.42972872278074</v>
      </c>
      <c r="N213" s="3">
        <f>AVERAGE(N2:N212)</f>
        <v>-979.0004840600767</v>
      </c>
      <c r="Q213" s="3">
        <f>AVERAGE(Q2:Q212)</f>
        <v>512.57542126558394</v>
      </c>
      <c r="S213" s="3">
        <f>AVERAGE(S2:S212)</f>
        <v>-978.95205258947442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H7" sqref="H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40597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140.365273614838-30</f>
        <v>110.365273614838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2011-03-03T06:37:03Z</dcterms:created>
  <dcterms:modified xsi:type="dcterms:W3CDTF">2011-03-03T06:41:48Z</dcterms:modified>
</cp:coreProperties>
</file>